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iloš Drábek\Documents\03 - Propočty\2000_Knapek\2140 - Kopřivnice - Pod zahradami\"/>
    </mc:Choice>
  </mc:AlternateContent>
  <bookViews>
    <workbookView xWindow="0" yWindow="0" windowWidth="0" windowHeight="0"/>
  </bookViews>
  <sheets>
    <sheet name="Rekapitulace stavby" sheetId="1" r:id="rId1"/>
    <sheet name="0 - Ostatní a vedlejší ná..." sheetId="2" r:id="rId2"/>
    <sheet name="1 - Oprava chodníku - 1. ..." sheetId="3" r:id="rId3"/>
    <sheet name="2 - Oprava chodníku - 2.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'0 - Ostatní a vedlejší ná...'!$C$117:$K$139</definedName>
    <definedName name="_xlnm.Print_Area" localSheetId="1">'0 - Ostatní a vedlejší ná...'!$C$4:$J$76,'0 - Ostatní a vedlejší ná...'!$C$82:$J$99,'0 - Ostatní a vedlejší ná...'!$C$105:$K$139</definedName>
    <definedName name="_xlnm.Print_Titles" localSheetId="1">'0 - Ostatní a vedlejší ná...'!$117:$117</definedName>
    <definedName name="_xlnm._FilterDatabase" localSheetId="2" hidden="1">'1 - Oprava chodníku - 1. ...'!$C$121:$K$293</definedName>
    <definedName name="_xlnm.Print_Area" localSheetId="2">'1 - Oprava chodníku - 1. ...'!$C$4:$J$76,'1 - Oprava chodníku - 1. ...'!$C$82:$J$103,'1 - Oprava chodníku - 1. ...'!$C$109:$K$293</definedName>
    <definedName name="_xlnm.Print_Titles" localSheetId="2">'1 - Oprava chodníku - 1. ...'!$121:$121</definedName>
    <definedName name="_xlnm._FilterDatabase" localSheetId="3" hidden="1">'2 - Oprava chodníku - 2. ...'!$C$121:$K$209</definedName>
    <definedName name="_xlnm.Print_Area" localSheetId="3">'2 - Oprava chodníku - 2. ...'!$C$4:$J$76,'2 - Oprava chodníku - 2. ...'!$C$82:$J$103,'2 - Oprava chodníku - 2. ...'!$C$109:$K$209</definedName>
    <definedName name="_xlnm.Print_Titles" localSheetId="3">'2 - Oprava chodníku - 2. ...'!$121:$121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209"/>
  <c r="BH209"/>
  <c r="BG209"/>
  <c r="BF209"/>
  <c r="T209"/>
  <c r="T208"/>
  <c r="R209"/>
  <c r="R208"/>
  <c r="P209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5"/>
  <c r="BH175"/>
  <c r="BG175"/>
  <c r="BF175"/>
  <c r="T175"/>
  <c r="R175"/>
  <c r="P175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J118"/>
  <c r="F118"/>
  <c r="F116"/>
  <c r="E114"/>
  <c r="J91"/>
  <c r="F91"/>
  <c r="F89"/>
  <c r="E87"/>
  <c r="J24"/>
  <c r="E24"/>
  <c r="J119"/>
  <c r="J23"/>
  <c r="J18"/>
  <c r="E18"/>
  <c r="F92"/>
  <c r="J17"/>
  <c r="J12"/>
  <c r="J89"/>
  <c r="E7"/>
  <c r="E112"/>
  <c i="3" r="J37"/>
  <c r="J36"/>
  <c i="1" r="AY96"/>
  <c i="3" r="J35"/>
  <c i="1" r="AX96"/>
  <c i="3" r="BI293"/>
  <c r="BH293"/>
  <c r="BG293"/>
  <c r="BF293"/>
  <c r="T293"/>
  <c r="T292"/>
  <c r="R293"/>
  <c r="R292"/>
  <c r="P293"/>
  <c r="P292"/>
  <c r="BI289"/>
  <c r="BH289"/>
  <c r="BG289"/>
  <c r="BF289"/>
  <c r="T289"/>
  <c r="R289"/>
  <c r="P289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0"/>
  <c r="BH270"/>
  <c r="BG270"/>
  <c r="BF270"/>
  <c r="T270"/>
  <c r="R270"/>
  <c r="P270"/>
  <c r="BI266"/>
  <c r="BH266"/>
  <c r="BG266"/>
  <c r="BF266"/>
  <c r="T266"/>
  <c r="R266"/>
  <c r="P266"/>
  <c r="BI258"/>
  <c r="BH258"/>
  <c r="BG258"/>
  <c r="BF258"/>
  <c r="T258"/>
  <c r="R258"/>
  <c r="P258"/>
  <c r="BI249"/>
  <c r="BH249"/>
  <c r="BG249"/>
  <c r="BF249"/>
  <c r="T249"/>
  <c r="R249"/>
  <c r="P249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J118"/>
  <c r="F118"/>
  <c r="F116"/>
  <c r="E114"/>
  <c r="J91"/>
  <c r="F91"/>
  <c r="F89"/>
  <c r="E87"/>
  <c r="J24"/>
  <c r="E24"/>
  <c r="J119"/>
  <c r="J23"/>
  <c r="J18"/>
  <c r="E18"/>
  <c r="F92"/>
  <c r="J17"/>
  <c r="J12"/>
  <c r="J116"/>
  <c r="E7"/>
  <c r="E112"/>
  <c i="2" r="J37"/>
  <c r="J36"/>
  <c i="1" r="AY95"/>
  <c i="2" r="J35"/>
  <c i="1" r="AX95"/>
  <c i="2"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1" r="L90"/>
  <c r="AM90"/>
  <c r="AM89"/>
  <c r="L89"/>
  <c r="AM87"/>
  <c r="L87"/>
  <c r="L85"/>
  <c r="L84"/>
  <c i="2" r="J34"/>
  <c r="BK128"/>
  <c r="J122"/>
  <c i="3" r="J281"/>
  <c r="BK244"/>
  <c r="BK182"/>
  <c r="J142"/>
  <c r="BK197"/>
  <c r="BK146"/>
  <c r="BK185"/>
  <c r="J289"/>
  <c r="BK233"/>
  <c r="BK129"/>
  <c r="J159"/>
  <c r="J133"/>
  <c r="BK159"/>
  <c i="4" r="J137"/>
  <c r="BK185"/>
  <c r="BK202"/>
  <c r="BK168"/>
  <c r="BK178"/>
  <c r="BK171"/>
  <c r="BK146"/>
  <c i="2" r="BK139"/>
  <c r="J136"/>
  <c r="J134"/>
  <c r="BK132"/>
  <c r="J126"/>
  <c i="1" r="AS94"/>
  <c i="3" r="BK188"/>
  <c r="J146"/>
  <c r="J240"/>
  <c r="BK156"/>
  <c r="BK194"/>
  <c r="J125"/>
  <c r="BK236"/>
  <c r="J178"/>
  <c r="J136"/>
  <c r="J207"/>
  <c r="BK201"/>
  <c r="BK162"/>
  <c i="4" r="J209"/>
  <c r="J178"/>
  <c r="J128"/>
  <c r="BK128"/>
  <c r="BK125"/>
  <c r="J125"/>
  <c r="BK165"/>
  <c i="2" r="F37"/>
  <c r="J130"/>
  <c r="BK124"/>
  <c i="3" r="J285"/>
  <c r="BK249"/>
  <c r="J191"/>
  <c r="J150"/>
  <c r="BK266"/>
  <c r="J201"/>
  <c r="BK293"/>
  <c r="J175"/>
  <c r="BK285"/>
  <c r="BK221"/>
  <c r="J162"/>
  <c r="BK172"/>
  <c r="BK191"/>
  <c r="BK133"/>
  <c i="4" r="J205"/>
  <c r="J140"/>
  <c r="J134"/>
  <c r="J189"/>
  <c r="BK143"/>
  <c r="J149"/>
  <c r="BK137"/>
  <c i="2" r="J139"/>
  <c r="BK136"/>
  <c r="BK134"/>
  <c r="J132"/>
  <c r="BK126"/>
  <c r="BK120"/>
  <c i="3" r="BK270"/>
  <c r="J221"/>
  <c r="BK178"/>
  <c r="J139"/>
  <c r="J209"/>
  <c r="BK165"/>
  <c r="J215"/>
  <c r="J270"/>
  <c r="J229"/>
  <c r="BK175"/>
  <c r="BK229"/>
  <c r="J153"/>
  <c r="BK136"/>
  <c r="BK150"/>
  <c i="4" r="J193"/>
  <c r="J171"/>
  <c r="BK152"/>
  <c r="BK149"/>
  <c r="J155"/>
  <c r="J182"/>
  <c r="BK140"/>
  <c i="2" r="F35"/>
  <c r="BK130"/>
  <c r="J128"/>
  <c r="J120"/>
  <c i="3" r="BK258"/>
  <c r="J204"/>
  <c r="J168"/>
  <c r="J293"/>
  <c r="BK207"/>
  <c r="J225"/>
  <c r="BK142"/>
  <c r="J249"/>
  <c r="BK209"/>
  <c r="BK153"/>
  <c r="J218"/>
  <c r="BK204"/>
  <c r="BK168"/>
  <c i="4" r="J143"/>
  <c r="BK189"/>
  <c r="J146"/>
  <c r="BK175"/>
  <c r="J165"/>
  <c r="J168"/>
  <c r="BK193"/>
  <c i="2" r="F34"/>
  <c r="BK122"/>
  <c i="3" r="J275"/>
  <c r="J194"/>
  <c r="J165"/>
  <c r="BK125"/>
  <c r="J188"/>
  <c r="J236"/>
  <c r="J172"/>
  <c r="J258"/>
  <c r="J197"/>
  <c r="J244"/>
  <c r="J266"/>
  <c r="BK275"/>
  <c i="4" r="BK209"/>
  <c r="BK205"/>
  <c r="BK199"/>
  <c r="BK161"/>
  <c r="J158"/>
  <c r="BK155"/>
  <c r="J131"/>
  <c r="J175"/>
  <c r="J199"/>
  <c r="J185"/>
  <c r="BK182"/>
  <c r="BK158"/>
  <c i="2" r="F36"/>
  <c r="J124"/>
  <c i="3" r="BK289"/>
  <c r="BK225"/>
  <c r="J156"/>
  <c r="BK281"/>
  <c r="J182"/>
  <c r="BK218"/>
  <c r="J129"/>
  <c r="BK240"/>
  <c r="BK215"/>
  <c r="BK139"/>
  <c r="J233"/>
  <c r="J185"/>
  <c i="4" r="J202"/>
  <c r="BK131"/>
  <c r="J161"/>
  <c r="J152"/>
  <c r="BK134"/>
  <c i="3" l="1" r="T124"/>
  <c r="T123"/>
  <c r="T122"/>
  <c r="P208"/>
  <c r="R208"/>
  <c i="2" r="P119"/>
  <c r="P118"/>
  <c i="1" r="AU95"/>
  <c i="3" r="P124"/>
  <c r="BK208"/>
  <c r="J208"/>
  <c r="J100"/>
  <c r="T208"/>
  <c i="2" r="BK119"/>
  <c i="3" r="P181"/>
  <c r="T239"/>
  <c i="2" r="T119"/>
  <c r="T118"/>
  <c i="3" r="BK124"/>
  <c r="BK181"/>
  <c r="J181"/>
  <c r="J99"/>
  <c r="BK239"/>
  <c r="J239"/>
  <c r="J101"/>
  <c i="4" r="R124"/>
  <c r="P164"/>
  <c r="BK174"/>
  <c r="J174"/>
  <c r="J100"/>
  <c r="R181"/>
  <c i="2" r="R119"/>
  <c r="R118"/>
  <c i="3" r="R124"/>
  <c r="T181"/>
  <c r="R239"/>
  <c i="4" r="BK124"/>
  <c r="T124"/>
  <c r="R164"/>
  <c r="P174"/>
  <c r="P181"/>
  <c i="3" r="R181"/>
  <c r="P239"/>
  <c i="4" r="P124"/>
  <c r="P123"/>
  <c r="P122"/>
  <c i="1" r="AU97"/>
  <c i="4" r="BK164"/>
  <c r="J164"/>
  <c r="J99"/>
  <c r="T164"/>
  <c r="R174"/>
  <c r="T174"/>
  <c r="BK181"/>
  <c r="J181"/>
  <c r="J101"/>
  <c r="T181"/>
  <c i="2" r="BK138"/>
  <c r="J138"/>
  <c r="J98"/>
  <c i="3" r="BK292"/>
  <c r="J292"/>
  <c r="J102"/>
  <c i="4" r="BK208"/>
  <c r="J208"/>
  <c r="J102"/>
  <c i="3" r="J124"/>
  <c r="J98"/>
  <c i="4" r="E85"/>
  <c r="J116"/>
  <c r="BE146"/>
  <c r="BE149"/>
  <c r="BE152"/>
  <c r="BE168"/>
  <c r="F119"/>
  <c r="BE125"/>
  <c r="BE171"/>
  <c r="BE137"/>
  <c r="BE140"/>
  <c r="BE158"/>
  <c r="BE161"/>
  <c r="BE178"/>
  <c r="BE131"/>
  <c r="BE143"/>
  <c r="BE175"/>
  <c r="BE189"/>
  <c r="BE205"/>
  <c r="J92"/>
  <c r="BE128"/>
  <c r="BE155"/>
  <c r="BE182"/>
  <c r="BE199"/>
  <c r="BE209"/>
  <c r="BE134"/>
  <c r="BE165"/>
  <c r="BE185"/>
  <c r="BE193"/>
  <c r="BE202"/>
  <c i="2" r="J119"/>
  <c r="J97"/>
  <c i="3" r="E85"/>
  <c r="BE136"/>
  <c r="BE168"/>
  <c r="F119"/>
  <c r="BE129"/>
  <c r="BE139"/>
  <c r="BE215"/>
  <c r="BE249"/>
  <c r="BE266"/>
  <c r="J89"/>
  <c r="BE159"/>
  <c r="BE165"/>
  <c r="BE178"/>
  <c r="BE162"/>
  <c r="BE182"/>
  <c r="BE185"/>
  <c r="BE191"/>
  <c r="BE197"/>
  <c r="BE233"/>
  <c r="BE125"/>
  <c r="BE142"/>
  <c r="BE146"/>
  <c r="BE156"/>
  <c r="BE172"/>
  <c r="BE188"/>
  <c r="BE194"/>
  <c r="BE204"/>
  <c r="BE225"/>
  <c r="BE244"/>
  <c r="BE289"/>
  <c r="BE293"/>
  <c r="BE133"/>
  <c r="J92"/>
  <c r="BE150"/>
  <c r="BE218"/>
  <c r="BE221"/>
  <c r="BE236"/>
  <c r="BE258"/>
  <c r="BE270"/>
  <c r="BE153"/>
  <c r="BE175"/>
  <c r="BE201"/>
  <c r="BE207"/>
  <c r="BE209"/>
  <c r="BE229"/>
  <c r="BE240"/>
  <c r="BE275"/>
  <c r="BE281"/>
  <c r="BE285"/>
  <c i="1" r="BA95"/>
  <c i="2" r="E85"/>
  <c r="J89"/>
  <c r="F92"/>
  <c r="J92"/>
  <c r="BE120"/>
  <c r="BE122"/>
  <c r="BE124"/>
  <c r="BE126"/>
  <c r="BE128"/>
  <c r="BE130"/>
  <c r="BE132"/>
  <c r="BE134"/>
  <c r="BE136"/>
  <c r="BE139"/>
  <c i="1" r="BC95"/>
  <c r="AW95"/>
  <c r="BB95"/>
  <c r="BD95"/>
  <c i="3" r="F34"/>
  <c i="1" r="BA96"/>
  <c i="3" r="F37"/>
  <c i="1" r="BD96"/>
  <c i="4" r="J34"/>
  <c i="1" r="AW97"/>
  <c i="3" r="F36"/>
  <c i="1" r="BC96"/>
  <c i="4" r="F34"/>
  <c i="1" r="BA97"/>
  <c i="4" r="F36"/>
  <c i="1" r="BC97"/>
  <c i="4" r="F35"/>
  <c i="1" r="BB97"/>
  <c i="3" r="F35"/>
  <c i="1" r="BB96"/>
  <c i="3" r="J34"/>
  <c i="1" r="AW96"/>
  <c i="4" r="F37"/>
  <c i="1" r="BD97"/>
  <c i="4" l="1" r="BK123"/>
  <c r="BK122"/>
  <c r="J122"/>
  <c r="J96"/>
  <c i="3" r="P123"/>
  <c r="P122"/>
  <c i="1" r="AU96"/>
  <c i="4" r="T123"/>
  <c r="T122"/>
  <c i="3" r="BK123"/>
  <c r="J123"/>
  <c r="J97"/>
  <c r="R123"/>
  <c r="R122"/>
  <c i="4" r="R123"/>
  <c r="R122"/>
  <c i="2" r="BK118"/>
  <c r="J118"/>
  <c i="4" r="J124"/>
  <c r="J98"/>
  <c i="1" r="AU94"/>
  <c i="2" r="F33"/>
  <c i="1" r="AZ95"/>
  <c r="BC94"/>
  <c r="W32"/>
  <c i="4" r="F33"/>
  <c i="1" r="AZ97"/>
  <c i="2" r="J30"/>
  <c i="1" r="AG95"/>
  <c i="2" r="J33"/>
  <c i="1" r="AV95"/>
  <c r="AT95"/>
  <c r="AN95"/>
  <c r="BD94"/>
  <c r="W33"/>
  <c i="4" r="J33"/>
  <c i="1" r="AV97"/>
  <c r="AT97"/>
  <c i="3" r="F33"/>
  <c i="1" r="AZ96"/>
  <c r="BB94"/>
  <c r="W31"/>
  <c i="3" r="J33"/>
  <c i="1" r="AV96"/>
  <c r="AT96"/>
  <c r="BA94"/>
  <c r="W30"/>
  <c i="4" l="1" r="J123"/>
  <c r="J97"/>
  <c i="2" r="J96"/>
  <c i="3" r="BK122"/>
  <c r="J122"/>
  <c i="2" r="J39"/>
  <c i="4" r="J30"/>
  <c i="1" r="AG97"/>
  <c i="3" r="J30"/>
  <c i="1" r="AG96"/>
  <c r="AZ94"/>
  <c r="W29"/>
  <c r="AW94"/>
  <c r="AK30"/>
  <c r="AX94"/>
  <c r="AY94"/>
  <c i="4" l="1" r="J39"/>
  <c i="3" r="J39"/>
  <c r="J96"/>
  <c i="1" r="AN97"/>
  <c r="AN96"/>
  <c r="AG94"/>
  <c r="AK26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<sst xmlns="http://schemas.openxmlformats.org/spreadsheetml/2006/main">
  <si>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</si>
  <si>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</si>
  <si>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</si>
  <si>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</si>
  <si>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</si>
  <si>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{ef82b7b4-d53b-4824-b371-30a6f0096e0a}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</si>
  <si>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</si>
  <si>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</si>
  <si>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</si>
  <si>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</si>
  <si>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</si>
  <si>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</si>
  <si>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</si>
  <si>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</si>
  <si>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2140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</si>
  <si>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</si>
  <si>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</si>
  <si>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chodníku ulice Pod Zahradami v Kopřivnici</t>
  </si>
  <si>
    <t>KSO:</t>
  </si>
  <si>
    <t>CC-CZ:</t>
  </si>
  <si>
    <t>Místo:</t>
  </si>
  <si>
    <t>Kopřivnice</t>
  </si>
  <si>
    <t>Datum:</t>
  </si>
  <si>
    <t>8. 8. 2023</t>
  </si>
  <si>
    <t>Zadavatel:</t>
  </si>
  <si>
    <t>IČ:</t>
  </si>
  <si>
    <t>00298077</t>
  </si>
  <si>
    <t>Město Kopřivnice</t>
  </si>
  <si>
    <t>DIČ:</t>
  </si>
  <si>
    <t>CZ00298077</t>
  </si>
  <si>
    <t>Uchazeč:</t>
  </si>
  <si>
    <t>Vyplň údaj</t>
  </si>
  <si>
    <t>Projektant:</t>
  </si>
  <si>
    <t>88359115</t>
  </si>
  <si>
    <t>Ing. Miroslav Knápek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</si>
  <si>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</si>
  <si>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</si>
  <si>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</si>
  <si>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</si>
  <si>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</si>
  <si>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</si>
  <si>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</si>
  <si>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</si>
  <si>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</si>
  <si>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</si>
  <si>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</si>
  <si>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</si>
  <si>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</si>
  <si>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</si>
  <si>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</si>
  <si>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</si>
  <si>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</si>
  <si>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</si>
  <si>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</si>
  <si>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</si>
  <si>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</si>
  <si>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</si>
  <si>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</si>
  <si>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</si>
  <si>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</si>
  <si>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</si>
  <si>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</si>
  <si>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</si>
  <si>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</si>
  <si>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</si>
  <si>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</si>
  <si>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</si>
  <si>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</si>
  <si>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</si>
  <si>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</si>
  <si>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</si>
  <si>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</si>
  <si>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</si>
  <si>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</si>
  <si>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</si>
  <si>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</si>
  <si>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</si>
  <si>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</si>
  <si>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</si>
  <si>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</si>
  <si>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</si>
  <si>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</si>
  <si>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</si>
  <si>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</si>
  <si>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Ostatní a vedlejší náklady</t>
  </si>
  <si>
    <t>STA</t>
  </si>
  <si>
    <t>1</t>
  </si>
  <si>
    <t>{0fcd1bb5-acdd-40d0-bd74-07080d6860c9}</t>
  </si>
  <si>
    <t>2</t>
  </si>
  <si>
    <t>Oprava chodníku - 1. etapa</t>
  </si>
  <si>
    <t>{c92d010c-8176-4846-9c30-9ebfc2f05803}</t>
  </si>
  <si>
    <t>Oprava chodníku - 2. etapa</t>
  </si>
  <si>
    <t>{59437771-6d9c-4267-8f06-ad421709c480}</t>
  </si>
  <si>
    <t>KRYCÍ LIST SOUPISU PRACÍ</t>
  </si>
  <si>
    <t>Objekt:</t>
  </si>
  <si>
    <t>0 - Ostatní a vedlejší náklady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</si>
  <si>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</si>
  <si>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</si>
  <si>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</si>
  <si>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</si>
  <si>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</si>
  <si>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</si>
  <si>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</si>
  <si>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</si>
  <si>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</si>
  <si>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</si>
  <si>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</si>
  <si>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</si>
  <si>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</si>
  <si>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</si>
  <si>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</si>
  <si>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</si>
  <si>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</si>
  <si>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</si>
  <si>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</si>
  <si>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</si>
  <si>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</si>
  <si>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</si>
  <si>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</si>
  <si>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</si>
  <si>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</si>
  <si>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012103000</t>
  </si>
  <si>
    <t>Geodetické práce před výstavbou</t>
  </si>
  <si>
    <t>soubor</t>
  </si>
  <si>
    <t>CS ÚRS 2023 02</t>
  </si>
  <si>
    <t>1024</t>
  </si>
  <si>
    <t>300675321</t>
  </si>
  <si>
    <t>P</t>
  </si>
  <si>
    <t>Poznámka k položce:_x000d_
vytyčení stávajících inženýrských sítí včetně doložení dokladu o provedení vytyčení</t>
  </si>
  <si>
    <t>012303000</t>
  </si>
  <si>
    <t>Geodetické práce po výstavbě</t>
  </si>
  <si>
    <t>-1868786449</t>
  </si>
  <si>
    <t>Poznámka k položce:_x000d_
polohové vytyčení objektů - umístění v terénu vč. doložení dokladu o provedeném vytyčení stavby.</t>
  </si>
  <si>
    <t>3</t>
  </si>
  <si>
    <t>012303000a</t>
  </si>
  <si>
    <t>Geodetické práce po výstavbě-geometrické plány</t>
  </si>
  <si>
    <t>-1377255054</t>
  </si>
  <si>
    <t>Poznámka k položce:_x000d_
Zaměření a vypracování geometrických (oddělovacích) plánů.</t>
  </si>
  <si>
    <t>013254000</t>
  </si>
  <si>
    <t>Dokumentace skutečného provedení stavby</t>
  </si>
  <si>
    <t>-123945409</t>
  </si>
  <si>
    <t>Poznámka k položce:_x000d_
Dokumentace pro kolaudaci a závěrečná zpráva pro všechny objekty stavby</t>
  </si>
  <si>
    <t>5</t>
  </si>
  <si>
    <t>043103000</t>
  </si>
  <si>
    <t>Zkoušky bez rozlišení</t>
  </si>
  <si>
    <t>1542979482</t>
  </si>
  <si>
    <t>Poznámka k položce:_x000d_
pořet zkoušek vychází z kontrolního zkušební plánu stavby zpracovaného zhotovitelem dle platných předpisů (ČSN a TKP)_x000d_
- statické zatěžovací zkoušky na pláni a konstrukčních vrstvách (2x + 2x)</t>
  </si>
  <si>
    <t>6</t>
  </si>
  <si>
    <t>049102000</t>
  </si>
  <si>
    <t>Náklady vzniklé v souvislosti s přípravou stavby</t>
  </si>
  <si>
    <t>330907986</t>
  </si>
  <si>
    <t>Poznámka k položce:_x000d_
Dokumentace přechodného dopravního značení včetně projednání a odsouhlasení uzavírek s příslušnými orgány a zajištění stanovení dočasného dopravního značení.</t>
  </si>
  <si>
    <t>7</t>
  </si>
  <si>
    <t>049103000</t>
  </si>
  <si>
    <t>Náklady vzniklé v souvislosti s realizací stavby</t>
  </si>
  <si>
    <t>-264044432</t>
  </si>
  <si>
    <t xml:space="preserve">Poznámka k položce:_x000d_
Dodavatel zajistí zpracování fotodokumentace průběhu prací na stavbě, kterou následně předá investorovi. Fotodokumentace bude dokladovat postup prací a nasazení  stavebních mechanismů i provádění zkoušek. Snímky budou předány na CD ve složkách pojmenovaných dle jednotlivých dnů._x000d_
</t>
  </si>
  <si>
    <t>8</t>
  </si>
  <si>
    <t>049303000</t>
  </si>
  <si>
    <t>Náklady vzniklé v souvislosti s předáním stavby</t>
  </si>
  <si>
    <t>-613961487</t>
  </si>
  <si>
    <t>Poznámka k položce:_x000d_
Náklady zhotovitele spojené s předáním stavby a se zajištěním úspěšného kolaudačního řízení.</t>
  </si>
  <si>
    <t>9</t>
  </si>
  <si>
    <t>R</t>
  </si>
  <si>
    <t>Provizorní dopravní značení</t>
  </si>
  <si>
    <t>vlastní</t>
  </si>
  <si>
    <t>-1036099558</t>
  </si>
  <si>
    <t>Poznámka k položce:_x000d_
Zřízení, odstranění a vč. příplatku za každý den použití dočasného dopravního značení. Zajištění projednání, povolení a vydání Stanovení DDZ si zajistí dodavatel stavby.</t>
  </si>
  <si>
    <t>VRN</t>
  </si>
  <si>
    <t>Vedlejší rozpočtové náklady</t>
  </si>
  <si>
    <t>10</t>
  </si>
  <si>
    <t>032103000</t>
  </si>
  <si>
    <t>Náklady na zřízení a provoz ZS po dobu stavby a následná likvidace ZS vč. uvedení ploch do původního stavu</t>
  </si>
  <si>
    <t>-1036842892</t>
  </si>
  <si>
    <t>1 - Oprava chodníku - 1. etapa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</si>
  <si>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</si>
  <si>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</si>
  <si>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</si>
  <si>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</si>
  <si>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</si>
  <si>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</si>
  <si>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</si>
  <si>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</si>
  <si>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</si>
  <si>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113107122</t>
  </si>
  <si>
    <t>Odstranění podkladu z kameniva drceného tl přes 100 do 200 mm ručně</t>
  </si>
  <si>
    <t>m2</t>
  </si>
  <si>
    <t>-152880750</t>
  </si>
  <si>
    <t>VV</t>
  </si>
  <si>
    <t>část odkopu v rozsahu cca 30% realizována ručně z důvodu kořenového systému blízkých stromů</t>
  </si>
  <si>
    <t>"Vybourání podkladní vrstvy tl. 0,15 m pod LA =" 365,0*0,30</t>
  </si>
  <si>
    <t>Součet</t>
  </si>
  <si>
    <t>113107222</t>
  </si>
  <si>
    <t>Odstranění podkladu z kameniva drceného tl přes 100 do 200 mm strojně pl přes 200 m2</t>
  </si>
  <si>
    <t>310108092</t>
  </si>
  <si>
    <t>"Vybourání podkladní vrstvy tl. 0,15 m pod LA =" 365,0*0,70</t>
  </si>
  <si>
    <t>113107231</t>
  </si>
  <si>
    <t>Odstranění podkladu z betonu prostého tl přes 100 do 150 mm strojně pl přes 200 m2</t>
  </si>
  <si>
    <t>1637910735</t>
  </si>
  <si>
    <t>"Vybourání podkladního betonu tl. 150 mm pod LA =" 365,0</t>
  </si>
  <si>
    <t>113107241</t>
  </si>
  <si>
    <t>Odstranění podkladu živičného tl 50 mm strojně pl přes 200 m2</t>
  </si>
  <si>
    <t>-869107043</t>
  </si>
  <si>
    <t>"vybourání chodníku z LA v tl. 2 cm =" 365,0</t>
  </si>
  <si>
    <t>113107322</t>
  </si>
  <si>
    <t>Odstranění podkladu z kameniva drceného tl přes 100 do 200 mm strojně pl do 50 m2</t>
  </si>
  <si>
    <t>-694645568</t>
  </si>
  <si>
    <t>"Odstranění podkladní vrstvy pod AHV v tl. 0,15 m =" 60,0</t>
  </si>
  <si>
    <t>113107341</t>
  </si>
  <si>
    <t>Odstranění podkladu živičného tl 50 mm strojně pl do 50 m2</t>
  </si>
  <si>
    <t>955410881</t>
  </si>
  <si>
    <t>"vybourání obrusné vrstvy v tl. 0,04 m =" 60,0</t>
  </si>
  <si>
    <t>"vybourání ložní vrstvy v tl. 0,05 m =" 60,0</t>
  </si>
  <si>
    <t>113202111</t>
  </si>
  <si>
    <t>Vytrhání obrub krajníků obrubníků stojatých</t>
  </si>
  <si>
    <t>m</t>
  </si>
  <si>
    <t>162188678</t>
  </si>
  <si>
    <t>"Vybourání silniční obruby =" 190,0</t>
  </si>
  <si>
    <t>"Vybourání chodníkové obruby =" 160,0</t>
  </si>
  <si>
    <t>121112003</t>
  </si>
  <si>
    <t>Sejmutí ornice tl vrstvy do 200 mm ručně</t>
  </si>
  <si>
    <t>-1949792446</t>
  </si>
  <si>
    <t>"Ruční sejmutí kulturní vrstvy zeminy v tl. 0,15m + uložení na mezideponii vedle chodníku =" 20,0</t>
  </si>
  <si>
    <t>121151113</t>
  </si>
  <si>
    <t>Sejmutí ornice plochy do 500 m2 tl vrstvy do 200 mm strojně</t>
  </si>
  <si>
    <t>-458468676</t>
  </si>
  <si>
    <t>"Strojní sejmutí kulturní vrstvy zeminy v tl. 0,15m + uložení na mezideponii vedle chodníku =" 35,0</t>
  </si>
  <si>
    <t>174111101</t>
  </si>
  <si>
    <t>Zásyp jam, šachet rýh nebo kolem objektů sypaninou se zhutněním ručně</t>
  </si>
  <si>
    <t>m3</t>
  </si>
  <si>
    <t>1493094227</t>
  </si>
  <si>
    <t>"zpětný zásyp kolem chodníkových obrub (materiálem z podkladních vrstev) =" 7,0</t>
  </si>
  <si>
    <t>11</t>
  </si>
  <si>
    <t>181351003</t>
  </si>
  <si>
    <t>Rozprostření ornice tl vrstvy do 200 mm pl do 100 m2 v rovině nebo ve svahu do 1:5 strojně</t>
  </si>
  <si>
    <t>-1602622659</t>
  </si>
  <si>
    <t>"rozprostření ornice v tl. 150 mm (z hrázky vedle chodníku) =" 55,0</t>
  </si>
  <si>
    <t>12</t>
  </si>
  <si>
    <t>181411121</t>
  </si>
  <si>
    <t>Založení lučního trávníku výsevem pl do 1000 m2 v rovině a ve svahu do 1:5</t>
  </si>
  <si>
    <t>-681040782</t>
  </si>
  <si>
    <t>"úprava ploch po ohumusování =" 55,0</t>
  </si>
  <si>
    <t>13</t>
  </si>
  <si>
    <t>M</t>
  </si>
  <si>
    <t>00572472</t>
  </si>
  <si>
    <t>osivo směs travní krajinná-rovinná</t>
  </si>
  <si>
    <t>kg</t>
  </si>
  <si>
    <t>-15710603</t>
  </si>
  <si>
    <t>"spotřeba =" 0,035*55,0</t>
  </si>
  <si>
    <t>14</t>
  </si>
  <si>
    <t>181913112</t>
  </si>
  <si>
    <t>Úprava pláně v hornině třídy těžitelnosti II skupiny 4 se zhutněním ručně</t>
  </si>
  <si>
    <t>-640497823</t>
  </si>
  <si>
    <t>"chodník, dlažba tl. 80 mm =" 360,0</t>
  </si>
  <si>
    <t>"komunikace =" 60,0</t>
  </si>
  <si>
    <t>183403114</t>
  </si>
  <si>
    <t>Obdělání půdy kultivátorováním v rovině a svahu do 1:5</t>
  </si>
  <si>
    <t>-1935463773</t>
  </si>
  <si>
    <t>"zpětná úprava ploch =" 55,0</t>
  </si>
  <si>
    <t>16</t>
  </si>
  <si>
    <t>183403153</t>
  </si>
  <si>
    <t>Obdělání půdy hrabáním v rovině a svahu do 1:5</t>
  </si>
  <si>
    <t>1820819474</t>
  </si>
  <si>
    <t>17</t>
  </si>
  <si>
    <t>183403161</t>
  </si>
  <si>
    <t>Obdělání půdy válením v rovině a svahu do 1:5</t>
  </si>
  <si>
    <t>550767876</t>
  </si>
  <si>
    <t>Komunikace pozemní</t>
  </si>
  <si>
    <t>18</t>
  </si>
  <si>
    <t>564861111</t>
  </si>
  <si>
    <t>Podklad ze štěrkodrtě ŠD plochy přes 100 m2 tl 200 mm</t>
  </si>
  <si>
    <t>619902502</t>
  </si>
  <si>
    <t>"ŠDb 0/32; 200 mm =" 360,0</t>
  </si>
  <si>
    <t>19</t>
  </si>
  <si>
    <t>566901233</t>
  </si>
  <si>
    <t>Vyspravení podkladu po překopech inženýrských sítí plochy přes 15 m2 štěrkodrtí tl. 200 mm</t>
  </si>
  <si>
    <t>1262558951</t>
  </si>
  <si>
    <t>"obnova vozovky podél obruby ze ŠDb 0/32 v tl. 150 mm =" 60,0</t>
  </si>
  <si>
    <t>20</t>
  </si>
  <si>
    <t>566901261.1</t>
  </si>
  <si>
    <t>Vyspravení podkladu po překopech inženýrských sítí plochy přes 15 m2 obalovaným kamenivem ACP (OK) tl. 50 mm</t>
  </si>
  <si>
    <t>1982194620</t>
  </si>
  <si>
    <t>"obnova vozovky podél obruby ACP 16+; 50 mm =" 60,0</t>
  </si>
  <si>
    <t>572341111</t>
  </si>
  <si>
    <t>Vyspravení krytu komunikací po překopech pl přes 15 m2 asfalt betonem ACO (AB) tl přes 30 do 50 mm</t>
  </si>
  <si>
    <t>-1662696864</t>
  </si>
  <si>
    <t>"obnova vozovky podél obruby z ACO 11; 40 mm =" 60,0</t>
  </si>
  <si>
    <t>22</t>
  </si>
  <si>
    <t>573231106</t>
  </si>
  <si>
    <t>Postřik živičný spojovací ze silniční emulze v množství 0,30 kg/m2</t>
  </si>
  <si>
    <t>-1671284578</t>
  </si>
  <si>
    <t>"obnova vozovky podél obruby =" 60,0</t>
  </si>
  <si>
    <t>23</t>
  </si>
  <si>
    <t>596212213</t>
  </si>
  <si>
    <t>Kladení zámkové dlažby pozemních komunikací ručně tl 80 mm skupiny A pl přes 300 m2</t>
  </si>
  <si>
    <t>1925751111</t>
  </si>
  <si>
    <t>"dlažba šedá tl. 80 mm =" 340,0</t>
  </si>
  <si>
    <t>"dlažba černá reliéfní tl. 80 mm =" 20,0</t>
  </si>
  <si>
    <t>24</t>
  </si>
  <si>
    <t>59245020</t>
  </si>
  <si>
    <t>dlažba tvar obdélník betonová 200x100x80mm přírodní</t>
  </si>
  <si>
    <t>749668062</t>
  </si>
  <si>
    <t>"spotřeba =" 1,01*340,0</t>
  </si>
  <si>
    <t>25</t>
  </si>
  <si>
    <t>59245226</t>
  </si>
  <si>
    <t>dlažba tvar obdélník betonová pro nevidomé 200x100x80mm barevná</t>
  </si>
  <si>
    <t>-552238590</t>
  </si>
  <si>
    <t>"spotřeba dlažba černá reliéfní =" 1,03*20,0</t>
  </si>
  <si>
    <t>26</t>
  </si>
  <si>
    <t>596212215</t>
  </si>
  <si>
    <t>Příplatek za kombinaci více než dvou barev u betonových dlažeb pozemních komunikací ručně tl 80 mm skupiny A</t>
  </si>
  <si>
    <t>1934449435</t>
  </si>
  <si>
    <t>Ostatní konstrukce a práce, bourání</t>
  </si>
  <si>
    <t>27</t>
  </si>
  <si>
    <t>916131213.2</t>
  </si>
  <si>
    <t>Osazení silničního obrubníku betonového stojatého s boční opěrou do lože z betonu prostého C20/25</t>
  </si>
  <si>
    <t>588660025</t>
  </si>
  <si>
    <t>"Obruba 15/25 do betonu C20/25 =" 169,0</t>
  </si>
  <si>
    <t>"Obruba 15/15 do betonu C20/25 =" 32,0</t>
  </si>
  <si>
    <t>"Přechodová obruba pravá 15/15-25 =" 7</t>
  </si>
  <si>
    <t>"Přechodová obruba levá 15/15-25 =" 7</t>
  </si>
  <si>
    <t>28</t>
  </si>
  <si>
    <t>59217031</t>
  </si>
  <si>
    <t>obrubník betonový silniční 1000x150x250mm</t>
  </si>
  <si>
    <t>1632467523</t>
  </si>
  <si>
    <t>"Obruba 15/25 =" 1,01*169,0</t>
  </si>
  <si>
    <t>29</t>
  </si>
  <si>
    <t>59217029</t>
  </si>
  <si>
    <t>obrubník betonový silniční nájezdový 1000x150x150mm</t>
  </si>
  <si>
    <t>362151974</t>
  </si>
  <si>
    <t>"Obruba 15/15 =" 1,01*32,0</t>
  </si>
  <si>
    <t>30</t>
  </si>
  <si>
    <t>59217030</t>
  </si>
  <si>
    <t>obrubník betonový silniční přechodový 1000x150x150-250mm</t>
  </si>
  <si>
    <t>-1840049190</t>
  </si>
  <si>
    <t>"Přechodová obruba pravá 15/15-25 =" 1,01*7</t>
  </si>
  <si>
    <t>"Přechodová obruba levá 15/15-25 =" 1,01*7</t>
  </si>
  <si>
    <t>31</t>
  </si>
  <si>
    <t>916231213.2</t>
  </si>
  <si>
    <t>Osazení chodníkového obrubníku betonového stojatého s boční opěrou do lože z betonu prostého C20/25</t>
  </si>
  <si>
    <t>2025031585</t>
  </si>
  <si>
    <t>"Obruba 8/20 do betonu C20/25 =" 160,0</t>
  </si>
  <si>
    <t>"Obruba 8/20 do betonu C20/25 pro případ, že by se nedělala etapa 2 =" 25,0</t>
  </si>
  <si>
    <t>32</t>
  </si>
  <si>
    <t>59217008</t>
  </si>
  <si>
    <t>obrubník betonový parkový 1000x80x200mm</t>
  </si>
  <si>
    <t>-664532813</t>
  </si>
  <si>
    <t>"spotřeba =" 1,01*160,0</t>
  </si>
  <si>
    <t>"spotřeba =" 1,01*25,0</t>
  </si>
  <si>
    <t>33</t>
  </si>
  <si>
    <t>919732211</t>
  </si>
  <si>
    <t>Styčná spára napojení nového živičného povrchu na stávající za tepla š 15 mm hl 25 mm s prořezáním</t>
  </si>
  <si>
    <t>-282114486</t>
  </si>
  <si>
    <t>"napojení nového a starého krytu =" 215,0</t>
  </si>
  <si>
    <t>34</t>
  </si>
  <si>
    <t>919735111</t>
  </si>
  <si>
    <t>Řezání stávajícího živičného krytu hl do 50 mm</t>
  </si>
  <si>
    <t>-1277147574</t>
  </si>
  <si>
    <t>"Zařezání vozovky =" 215,0</t>
  </si>
  <si>
    <t>997</t>
  </si>
  <si>
    <t>Přesun sutě</t>
  </si>
  <si>
    <t>35</t>
  </si>
  <si>
    <t>997221551</t>
  </si>
  <si>
    <t>Vodorovná doprava suti ze sypkých materiálů do 1 km</t>
  </si>
  <si>
    <t>t</t>
  </si>
  <si>
    <t>2133756005</t>
  </si>
  <si>
    <t>"Vybourání podkladní vrstvy tl. 0,15 m pod LA =" 0,290*(109,5 + 255,50)</t>
  </si>
  <si>
    <t>"Odstranění podkladní vrstvy pod AHV v tl. 0,15 m =" (0,290/20*15)*60,0</t>
  </si>
  <si>
    <t>36</t>
  </si>
  <si>
    <t>997221559</t>
  </si>
  <si>
    <t>Příplatek ZKD 1 km u vodorovné dopravy suti ze sypkých materiálů</t>
  </si>
  <si>
    <t>-937711762</t>
  </si>
  <si>
    <t>předpokládaná celková vzdálenost 15 km</t>
  </si>
  <si>
    <t>"Vybourání podkladní vrstvy tl. 0,15 m pod LA =" (15-1)*105,850</t>
  </si>
  <si>
    <t>"Odstranění podkladní vrstvy pod AHV v tl. 0,15 m =" (15-1)*13,050</t>
  </si>
  <si>
    <t>37</t>
  </si>
  <si>
    <t>997221561</t>
  </si>
  <si>
    <t>Vodorovná doprava suti z kusových materiálů do 1 km</t>
  </si>
  <si>
    <t>-1161710955</t>
  </si>
  <si>
    <t>"vybourání chodníku z LA =" (0,098/5*2)*365,0</t>
  </si>
  <si>
    <t>Mezisoučet</t>
  </si>
  <si>
    <t>"Vybourání podkladního betonu tl. 150 mm pod LA =" 0,325*365,0</t>
  </si>
  <si>
    <t>"vybourání obrusné vrstvy v tl. 0,04 m =" (0,098/5*4)*60,0</t>
  </si>
  <si>
    <t>"vybourání ložní vrstvy v tl. 0,05 m =" 0,098*60,0</t>
  </si>
  <si>
    <t>38</t>
  </si>
  <si>
    <t>997221569</t>
  </si>
  <si>
    <t>Příplatek ZKD 1 km u vodorovné dopravy suti z kusových materiálů</t>
  </si>
  <si>
    <t>-944843598</t>
  </si>
  <si>
    <t>"Vybourání podkladního betonu tl. 150 mm pod LA =" (15-1)*118,625</t>
  </si>
  <si>
    <t>"Vybourání obrusné vrstvy v tl. 0,04 m =" (15-1)*4,704</t>
  </si>
  <si>
    <t>"vybourání ložní vrstvy v tl. 0,05 m =" (15-1)*5,880</t>
  </si>
  <si>
    <t>předpokládaná celková vzdálenost 35 km</t>
  </si>
  <si>
    <t>"Vybourání chodníku z LA =" (35-1)*14,308</t>
  </si>
  <si>
    <t>39</t>
  </si>
  <si>
    <t>997221571</t>
  </si>
  <si>
    <t>Vodorovná doprava vybouraných hmot do 1 km</t>
  </si>
  <si>
    <t>681356603</t>
  </si>
  <si>
    <t>"Vybourání silniční obruby =" 0,205*190,0</t>
  </si>
  <si>
    <t>"Vybourání chodníkové obruby =" 0,205*160,0</t>
  </si>
  <si>
    <t>40</t>
  </si>
  <si>
    <t>997221579</t>
  </si>
  <si>
    <t>Příplatek ZKD 1 km u vodorovné dopravy vybouraných hmot</t>
  </si>
  <si>
    <t>1035836584</t>
  </si>
  <si>
    <t>"Vybourání silniční obruby =" (15-1)*38,950</t>
  </si>
  <si>
    <t>"Vybourání chodníkové obruby =" (15-1)*32,800</t>
  </si>
  <si>
    <t>41</t>
  </si>
  <si>
    <t>997221861</t>
  </si>
  <si>
    <t>Poplatek za uložení na recyklační skládce (skládkovné) stavebního odpadu z prostého betonu pod kódem 17 01 01</t>
  </si>
  <si>
    <t>584022124</t>
  </si>
  <si>
    <t>"Vybourání silniční obruby =" 38,950</t>
  </si>
  <si>
    <t>"Vybourání chodníkové obruby =" 32,80</t>
  </si>
  <si>
    <t>"Vybourání podkladního betonu tl. 150 mm pod LA =" 118,625</t>
  </si>
  <si>
    <t>42</t>
  </si>
  <si>
    <t>997221873</t>
  </si>
  <si>
    <t>Poplatek za uložení na recyklační skládce (skládkovné) stavebního odpadu zeminy a kamení zatříděného do Katalogu odpadů pod kódem 17 05 04</t>
  </si>
  <si>
    <t>1894245241</t>
  </si>
  <si>
    <t>"Vybourání podkladní vrstvy tl. 0,15 m pod LA =" 105,850</t>
  </si>
  <si>
    <t>"Odstranění podkladní vrstvy pod AHV v tl. 0,15 m =" 13,050</t>
  </si>
  <si>
    <t>"Součet</t>
  </si>
  <si>
    <t>43</t>
  </si>
  <si>
    <t>997221875</t>
  </si>
  <si>
    <t>Poplatek za uložení na recyklační skládce (skládkovné) stavebního odpadu asfaltového bez obsahu dehtu zatříděného do Katalogu odpadů pod kódem 17 03 02</t>
  </si>
  <si>
    <t>-728712858</t>
  </si>
  <si>
    <t>"Vybourání obrusné vrstvy v tl. 0,04 m =" 4,704</t>
  </si>
  <si>
    <t>"vybourání ložní vrstvy v tl. 0,05 m =" 5,880</t>
  </si>
  <si>
    <t>44</t>
  </si>
  <si>
    <t>997221875R</t>
  </si>
  <si>
    <t>Poplatek za litého asfaltu ve spalovně</t>
  </si>
  <si>
    <t>-435527507</t>
  </si>
  <si>
    <t>"Vybourání chodníku z LA =" 14,308</t>
  </si>
  <si>
    <t>998</t>
  </si>
  <si>
    <t>Přesun hmot</t>
  </si>
  <si>
    <t>45</t>
  </si>
  <si>
    <t>998223011</t>
  </si>
  <si>
    <t>Přesun hmot pro pozemní komunikace s krytem dlážděným</t>
  </si>
  <si>
    <t>2105622219</t>
  </si>
  <si>
    <t>2 - Oprava chodníku - 2. etapa</t>
  </si>
  <si>
    <t>113107162</t>
  </si>
  <si>
    <t>Odstranění podkladu z kameniva drceného tl přes 100 do 200 mm strojně pl přes 50 do 200 m2</t>
  </si>
  <si>
    <t>1901916534</t>
  </si>
  <si>
    <t>"Vybourání podkladní vrstvy tl. 0,15 m pod LA =" 200,0</t>
  </si>
  <si>
    <t>113107171</t>
  </si>
  <si>
    <t>Odstranění podkladu z betonu prostého tl přes 100 do 150 mm strojně pl přes 50 do 200 m2</t>
  </si>
  <si>
    <t>-345871453</t>
  </si>
  <si>
    <t>"Vybourání podkladního betonu tl. 150 mm pod LA =" 200,0</t>
  </si>
  <si>
    <t>113107181</t>
  </si>
  <si>
    <t>Odstranění podkladu živičného tl do 50 mm strojně pl přes 50 do 200 m2</t>
  </si>
  <si>
    <t>-601142664</t>
  </si>
  <si>
    <t>"vybourání chodníku z LA v tl. 2 cm =" 200,0</t>
  </si>
  <si>
    <t>1069054004</t>
  </si>
  <si>
    <t>"Ruční sejmutí kulturní vrstvy zeminy v tl. 0,15m + uložení na mezideponii vedle chodníku =" 10,0</t>
  </si>
  <si>
    <t>942067455</t>
  </si>
  <si>
    <t>"Strojní sejmutí kulturní vrstvy zeminy v tl. 0,15m + uložení na mezideponii vedle chodníku =" 25,0</t>
  </si>
  <si>
    <t>-123955418</t>
  </si>
  <si>
    <t>"zpětný zásyp kolem chodníkových obrub (materiálem z podkladních vrstev) =" 4,50</t>
  </si>
  <si>
    <t>-89891925</t>
  </si>
  <si>
    <t>"rozprostření ornice v tl. 150 mm (z hrázky vedle chodníku) =" 35,0</t>
  </si>
  <si>
    <t>-1285362518</t>
  </si>
  <si>
    <t>"úprava ploch po ohumusování =" 35,0</t>
  </si>
  <si>
    <t>-905778412</t>
  </si>
  <si>
    <t>"spotřeba =" 0,035*35,0</t>
  </si>
  <si>
    <t>1179486366</t>
  </si>
  <si>
    <t>"chodník, dlažba tl. 80 mm =" 200,0</t>
  </si>
  <si>
    <t>1424649314</t>
  </si>
  <si>
    <t>"zpětná úprava ploch =" 35,0</t>
  </si>
  <si>
    <t>-803690791</t>
  </si>
  <si>
    <t>965835864</t>
  </si>
  <si>
    <t>1388112345</t>
  </si>
  <si>
    <t>"ŠDb 0/32; 200 mm =" 200,0</t>
  </si>
  <si>
    <t>1007267692</t>
  </si>
  <si>
    <t>"dlažba šedá tl. 80 mm =" 200,0</t>
  </si>
  <si>
    <t>-249253220</t>
  </si>
  <si>
    <t>"spotřeba =" 1,02*200,0</t>
  </si>
  <si>
    <t>517586144</t>
  </si>
  <si>
    <t>"Obruba 8/20 do betonu C20/25 =" 115,0</t>
  </si>
  <si>
    <t>541235251</t>
  </si>
  <si>
    <t>"spotřeba =" 1,01*115,0</t>
  </si>
  <si>
    <t>438424392</t>
  </si>
  <si>
    <t>"Vybourání podkladní vrstvy tl. 0,15 m pod LA =" 0,290*200,0</t>
  </si>
  <si>
    <t>459955201</t>
  </si>
  <si>
    <t>"Vybourání podkladní vrstvy tl. 0,15 m pod LA =" (15-1)*58,0</t>
  </si>
  <si>
    <t>-267062957</t>
  </si>
  <si>
    <t>"vybourání chodníku z LA =" (0,098/5*2)*200,0</t>
  </si>
  <si>
    <t>"Vybourání podkladního betonu tl. 150 mm pod LA =" 0,325*200,0</t>
  </si>
  <si>
    <t>600372776</t>
  </si>
  <si>
    <t>"Vybourání podkladního betonu tl. 150 mm pod LA =" (15-1)*65,0</t>
  </si>
  <si>
    <t>"Vybourání chodníku z LA =" (35-1)*7,840</t>
  </si>
  <si>
    <t>1771881666</t>
  </si>
  <si>
    <t>"Vybourání podkladního betonu tl. 150 mm pod LA =" 65,0</t>
  </si>
  <si>
    <t>3675454</t>
  </si>
  <si>
    <t>"Vybourání podkladní vrstvy tl. 0,15 m pod LA =" 58,0</t>
  </si>
  <si>
    <t>-1852460852</t>
  </si>
  <si>
    <t>"Vybourání chodníku z LA =" 7,840</t>
  </si>
  <si>
    <t>1891688499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</si>
</sst>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35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53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54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55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54</v>
      </c>
      <c r="AI60" s="43"/>
      <c r="AJ60" s="43"/>
      <c r="AK60" s="43"/>
      <c r="AL60" s="43"/>
      <c r="AM60" s="65" t="s">
        <v>55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56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57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54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55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54</v>
      </c>
      <c r="AI75" s="43"/>
      <c r="AJ75" s="43"/>
      <c r="AK75" s="43"/>
      <c r="AL75" s="43"/>
      <c r="AM75" s="65" t="s">
        <v>55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58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2140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chodníku ulice Pod Zahradami v Kopřivnici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Kopřivnice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8. 8. 2023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Kopřivnice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Ing. Miroslav Knápek</v>
      </c>
      <c r="AN89" s="72"/>
      <c r="AO89" s="72"/>
      <c r="AP89" s="72"/>
      <c r="AQ89" s="41"/>
      <c r="AR89" s="45"/>
      <c r="AS89" s="82" t="s">
        <v>59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60</v>
      </c>
      <c r="D92" s="95"/>
      <c r="E92" s="95"/>
      <c r="F92" s="95"/>
      <c r="G92" s="95"/>
      <c r="H92" s="96"/>
      <c r="I92" s="97" t="s">
        <v>61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62</v>
      </c>
      <c r="AH92" s="95"/>
      <c r="AI92" s="95"/>
      <c r="AJ92" s="95"/>
      <c r="AK92" s="95"/>
      <c r="AL92" s="95"/>
      <c r="AM92" s="95"/>
      <c r="AN92" s="97" t="s">
        <v>63</v>
      </c>
      <c r="AO92" s="95"/>
      <c r="AP92" s="99"/>
      <c r="AQ92" s="100" t="s">
        <v>64</v>
      </c>
      <c r="AR92" s="45"/>
      <c r="AS92" s="101" t="s">
        <v>65</v>
      </c>
      <c r="AT92" s="102" t="s">
        <v>66</v>
      </c>
      <c r="AU92" s="102" t="s">
        <v>67</v>
      </c>
      <c r="AV92" s="102" t="s">
        <v>68</v>
      </c>
      <c r="AW92" s="102" t="s">
        <v>69</v>
      </c>
      <c r="AX92" s="102" t="s">
        <v>70</v>
      </c>
      <c r="AY92" s="102" t="s">
        <v>71</v>
      </c>
      <c r="AZ92" s="102" t="s">
        <v>72</v>
      </c>
      <c r="BA92" s="102" t="s">
        <v>73</v>
      </c>
      <c r="BB92" s="102" t="s">
        <v>74</v>
      </c>
      <c r="BC92" s="102" t="s">
        <v>75</v>
      </c>
      <c r="BD92" s="103" t="s">
        <v>76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77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78</v>
      </c>
      <c r="BT94" s="118" t="s">
        <v>79</v>
      </c>
      <c r="BU94" s="119" t="s">
        <v>80</v>
      </c>
      <c r="BV94" s="118" t="s">
        <v>81</v>
      </c>
      <c r="BW94" s="118" t="s">
        <v>5</v>
      </c>
      <c r="BX94" s="118" t="s">
        <v>82</v>
      </c>
      <c r="CL94" s="118" t="s">
        <v>1</v>
      </c>
    </row>
    <row r="95" s="7" customFormat="1" ht="16.5" customHeight="1">
      <c r="A95" s="120" t="s">
        <v>83</v>
      </c>
      <c r="B95" s="121"/>
      <c r="C95" s="122"/>
      <c r="D95" s="123" t="s">
        <v>79</v>
      </c>
      <c r="E95" s="123"/>
      <c r="F95" s="123"/>
      <c r="G95" s="123"/>
      <c r="H95" s="123"/>
      <c r="I95" s="124"/>
      <c r="J95" s="123" t="s">
        <v>84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'0 - Ostatní a vedlejší ná...'!J30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85</v>
      </c>
      <c r="AR95" s="127"/>
      <c r="AS95" s="128">
        <v>0</v>
      </c>
      <c r="AT95" s="129">
        <f>ROUND(SUM(AV95:AW95),2)</f>
        <v>0</v>
      </c>
      <c r="AU95" s="130">
        <f>'0 - Ostatní a vedlejší ná...'!P118</f>
        <v>0</v>
      </c>
      <c r="AV95" s="129">
        <f>'0 - Ostatní a vedlejší ná...'!J33</f>
        <v>0</v>
      </c>
      <c r="AW95" s="129">
        <f>'0 - Ostatní a vedlejší ná...'!J34</f>
        <v>0</v>
      </c>
      <c r="AX95" s="129">
        <f>'0 - Ostatní a vedlejší ná...'!J35</f>
        <v>0</v>
      </c>
      <c r="AY95" s="129">
        <f>'0 - Ostatní a vedlejší ná...'!J36</f>
        <v>0</v>
      </c>
      <c r="AZ95" s="129">
        <f>'0 - Ostatní a vedlejší ná...'!F33</f>
        <v>0</v>
      </c>
      <c r="BA95" s="129">
        <f>'0 - Ostatní a vedlejší ná...'!F34</f>
        <v>0</v>
      </c>
      <c r="BB95" s="129">
        <f>'0 - Ostatní a vedlejší ná...'!F35</f>
        <v>0</v>
      </c>
      <c r="BC95" s="129">
        <f>'0 - Ostatní a vedlejší ná...'!F36</f>
        <v>0</v>
      </c>
      <c r="BD95" s="131">
        <f>'0 - Ostatní a vedlejší ná...'!F37</f>
        <v>0</v>
      </c>
      <c r="BE95" s="7"/>
      <c r="BT95" s="132" t="s">
        <v>86</v>
      </c>
      <c r="BV95" s="132" t="s">
        <v>81</v>
      </c>
      <c r="BW95" s="132" t="s">
        <v>87</v>
      </c>
      <c r="BX95" s="132" t="s">
        <v>5</v>
      </c>
      <c r="CL95" s="132" t="s">
        <v>1</v>
      </c>
      <c r="CM95" s="132" t="s">
        <v>88</v>
      </c>
    </row>
    <row r="96" s="7" customFormat="1" ht="16.5" customHeight="1">
      <c r="A96" s="120" t="s">
        <v>83</v>
      </c>
      <c r="B96" s="121"/>
      <c r="C96" s="122"/>
      <c r="D96" s="123" t="s">
        <v>86</v>
      </c>
      <c r="E96" s="123"/>
      <c r="F96" s="123"/>
      <c r="G96" s="123"/>
      <c r="H96" s="123"/>
      <c r="I96" s="124"/>
      <c r="J96" s="123" t="s">
        <v>89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'1 - Oprava chodníku - 1. 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85</v>
      </c>
      <c r="AR96" s="127"/>
      <c r="AS96" s="128">
        <v>0</v>
      </c>
      <c r="AT96" s="129">
        <f>ROUND(SUM(AV96:AW96),2)</f>
        <v>0</v>
      </c>
      <c r="AU96" s="130">
        <f>'1 - Oprava chodníku - 1. ...'!P122</f>
        <v>0</v>
      </c>
      <c r="AV96" s="129">
        <f>'1 - Oprava chodníku - 1. ...'!J33</f>
        <v>0</v>
      </c>
      <c r="AW96" s="129">
        <f>'1 - Oprava chodníku - 1. ...'!J34</f>
        <v>0</v>
      </c>
      <c r="AX96" s="129">
        <f>'1 - Oprava chodníku - 1. ...'!J35</f>
        <v>0</v>
      </c>
      <c r="AY96" s="129">
        <f>'1 - Oprava chodníku - 1. ...'!J36</f>
        <v>0</v>
      </c>
      <c r="AZ96" s="129">
        <f>'1 - Oprava chodníku - 1. ...'!F33</f>
        <v>0</v>
      </c>
      <c r="BA96" s="129">
        <f>'1 - Oprava chodníku - 1. ...'!F34</f>
        <v>0</v>
      </c>
      <c r="BB96" s="129">
        <f>'1 - Oprava chodníku - 1. ...'!F35</f>
        <v>0</v>
      </c>
      <c r="BC96" s="129">
        <f>'1 - Oprava chodníku - 1. ...'!F36</f>
        <v>0</v>
      </c>
      <c r="BD96" s="131">
        <f>'1 - Oprava chodníku - 1. ...'!F37</f>
        <v>0</v>
      </c>
      <c r="BE96" s="7"/>
      <c r="BT96" s="132" t="s">
        <v>86</v>
      </c>
      <c r="BV96" s="132" t="s">
        <v>81</v>
      </c>
      <c r="BW96" s="132" t="s">
        <v>90</v>
      </c>
      <c r="BX96" s="132" t="s">
        <v>5</v>
      </c>
      <c r="CL96" s="132" t="s">
        <v>1</v>
      </c>
      <c r="CM96" s="132" t="s">
        <v>88</v>
      </c>
    </row>
    <row r="97" s="7" customFormat="1" ht="16.5" customHeight="1">
      <c r="A97" s="120" t="s">
        <v>83</v>
      </c>
      <c r="B97" s="121"/>
      <c r="C97" s="122"/>
      <c r="D97" s="123" t="s">
        <v>88</v>
      </c>
      <c r="E97" s="123"/>
      <c r="F97" s="123"/>
      <c r="G97" s="123"/>
      <c r="H97" s="123"/>
      <c r="I97" s="124"/>
      <c r="J97" s="123" t="s">
        <v>91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'2 - Oprava chodníku - 2. 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85</v>
      </c>
      <c r="AR97" s="127"/>
      <c r="AS97" s="133">
        <v>0</v>
      </c>
      <c r="AT97" s="134">
        <f>ROUND(SUM(AV97:AW97),2)</f>
        <v>0</v>
      </c>
      <c r="AU97" s="135">
        <f>'2 - Oprava chodníku - 2. ...'!P122</f>
        <v>0</v>
      </c>
      <c r="AV97" s="134">
        <f>'2 - Oprava chodníku - 2. ...'!J33</f>
        <v>0</v>
      </c>
      <c r="AW97" s="134">
        <f>'2 - Oprava chodníku - 2. ...'!J34</f>
        <v>0</v>
      </c>
      <c r="AX97" s="134">
        <f>'2 - Oprava chodníku - 2. ...'!J35</f>
        <v>0</v>
      </c>
      <c r="AY97" s="134">
        <f>'2 - Oprava chodníku - 2. ...'!J36</f>
        <v>0</v>
      </c>
      <c r="AZ97" s="134">
        <f>'2 - Oprava chodníku - 2. ...'!F33</f>
        <v>0</v>
      </c>
      <c r="BA97" s="134">
        <f>'2 - Oprava chodníku - 2. ...'!F34</f>
        <v>0</v>
      </c>
      <c r="BB97" s="134">
        <f>'2 - Oprava chodníku - 2. ...'!F35</f>
        <v>0</v>
      </c>
      <c r="BC97" s="134">
        <f>'2 - Oprava chodníku - 2. ...'!F36</f>
        <v>0</v>
      </c>
      <c r="BD97" s="136">
        <f>'2 - Oprava chodníku - 2. ...'!F37</f>
        <v>0</v>
      </c>
      <c r="BE97" s="7"/>
      <c r="BT97" s="132" t="s">
        <v>86</v>
      </c>
      <c r="BV97" s="132" t="s">
        <v>81</v>
      </c>
      <c r="BW97" s="132" t="s">
        <v>92</v>
      </c>
      <c r="BX97" s="132" t="s">
        <v>5</v>
      </c>
      <c r="CL97" s="132" t="s">
        <v>1</v>
      </c>
      <c r="CM97" s="132" t="s">
        <v>88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RRV08dz1DYXazzrs9Gb/Th1ok6baDx/vxsQOs/MHQw8VkUmc5OMp+oroFnURTkvHu7DP6EFn7m2Mxhc521F+CQ==" hashValue="lOHUsVbEspe3XFacKAvOUTvHBljZLlhizIJL+E97SK3di0aacKaeK84TMs9GzF/x63/zE2kC7vrh9NiVUmhDEA==" algorithmName="SHA-512" password="DD9F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 - Ostatní a vedlejší ná...'!C2" display="/"/>
    <hyperlink ref="A96" location="'1 - Oprava chodníku - 1. ...'!C2" display="/"/>
    <hyperlink ref="A97" location="'2 - Oprava chodníku - 2.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</row>
    <row r="4" s="1" customFormat="1" ht="24.96" customHeight="1">
      <c r="B4" s="21"/>
      <c r="D4" s="139" t="s">
        <v>93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Oprava chodníku ulice Pod Zahradami v Kopřivnici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8. 8. 2023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ROUND((SUM(BE118:BE139)),  2)</f>
        <v>0</v>
      </c>
      <c r="G33" s="39"/>
      <c r="H33" s="39"/>
      <c r="I33" s="156">
        <v>0.20999999999999999</v>
      </c>
      <c r="J33" s="155">
        <f>ROUND(((SUM(BE118:BE139))*I33),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ROUND((SUM(BF118:BF139)),  2)</f>
        <v>0</v>
      </c>
      <c r="G34" s="39"/>
      <c r="H34" s="39"/>
      <c r="I34" s="156">
        <v>0.14999999999999999</v>
      </c>
      <c r="J34" s="155">
        <f>ROUND(((SUM(BF118:BF139))*I34),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ROUND((SUM(BG118:BG139)),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ROUND((SUM(BH118:BH139)),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ROUND((SUM(BI118:BI139)),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Oprava chodníku ulice Pod Zahradami v Kopřivnici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0 - Ostatní a vedlejší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Kopřivnice</v>
      </c>
      <c r="G89" s="41"/>
      <c r="H89" s="41"/>
      <c r="I89" s="33" t="s">
        <v>22</v>
      </c>
      <c r="J89" s="80" t="str">
        <f>IF(J12="","",J12)</f>
        <v>8. 8. 2023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Kopřivnice</v>
      </c>
      <c r="G91" s="41"/>
      <c r="H91" s="41"/>
      <c r="I91" s="33" t="s">
        <v>32</v>
      </c>
      <c r="J91" s="37" t="str">
        <f>E21</f>
        <v>Ing. Miroslav Knápek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101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102</v>
      </c>
      <c r="E98" s="183"/>
      <c r="F98" s="183"/>
      <c r="G98" s="183"/>
      <c r="H98" s="183"/>
      <c r="I98" s="183"/>
      <c r="J98" s="184">
        <f>J138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103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Oprava chodníku ulice Pod Zahradami v Kopřivnici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94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0 - Ostatní a vedlejší náklady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Kopřivnice</v>
      </c>
      <c r="G112" s="41"/>
      <c r="H112" s="41"/>
      <c r="I112" s="33" t="s">
        <v>22</v>
      </c>
      <c r="J112" s="80" t="str">
        <f>IF(J12="","",J12)</f>
        <v>8. 8. 2023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Město Kopřivnice</v>
      </c>
      <c r="G114" s="41"/>
      <c r="H114" s="41"/>
      <c r="I114" s="33" t="s">
        <v>32</v>
      </c>
      <c r="J114" s="37" t="str">
        <f>E21</f>
        <v>Ing. Miroslav Knápek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30</v>
      </c>
      <c r="D115" s="41"/>
      <c r="E115" s="41"/>
      <c r="F115" s="28" t="str">
        <f>IF(E18="","",E18)</f>
        <v>Vyplň údaj</v>
      </c>
      <c r="G115" s="41"/>
      <c r="H115" s="41"/>
      <c r="I115" s="33" t="s">
        <v>36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0" customFormat="1" ht="29.28" customHeight="1">
      <c r="A117" s="186"/>
      <c r="B117" s="187"/>
      <c r="C117" s="188" t="s">
        <v>104</v>
      </c>
      <c r="D117" s="189" t="s">
        <v>64</v>
      </c>
      <c r="E117" s="189" t="s">
        <v>60</v>
      </c>
      <c r="F117" s="189" t="s">
        <v>61</v>
      </c>
      <c r="G117" s="189" t="s">
        <v>105</v>
      </c>
      <c r="H117" s="189" t="s">
        <v>106</v>
      </c>
      <c r="I117" s="189" t="s">
        <v>107</v>
      </c>
      <c r="J117" s="189" t="s">
        <v>98</v>
      </c>
      <c r="K117" s="190" t="s">
        <v>108</v>
      </c>
      <c r="L117" s="191"/>
      <c r="M117" s="101" t="s">
        <v>1</v>
      </c>
      <c r="N117" s="102" t="s">
        <v>43</v>
      </c>
      <c r="O117" s="102" t="s">
        <v>109</v>
      </c>
      <c r="P117" s="102" t="s">
        <v>110</v>
      </c>
      <c r="Q117" s="102" t="s">
        <v>111</v>
      </c>
      <c r="R117" s="102" t="s">
        <v>112</v>
      </c>
      <c r="S117" s="102" t="s">
        <v>113</v>
      </c>
      <c r="T117" s="103" t="s">
        <v>114</v>
      </c>
      <c r="U117" s="186"/>
      <c r="V117" s="186"/>
      <c r="W117" s="186"/>
      <c r="X117" s="186"/>
      <c r="Y117" s="186"/>
      <c r="Z117" s="186"/>
      <c r="AA117" s="186"/>
      <c r="AB117" s="186"/>
      <c r="AC117" s="186"/>
      <c r="AD117" s="186"/>
      <c r="AE117" s="186"/>
    </row>
    <row r="118" s="2" customFormat="1" ht="22.8" customHeight="1">
      <c r="A118" s="39"/>
      <c r="B118" s="40"/>
      <c r="C118" s="108" t="s">
        <v>115</v>
      </c>
      <c r="D118" s="41"/>
      <c r="E118" s="41"/>
      <c r="F118" s="41"/>
      <c r="G118" s="41"/>
      <c r="H118" s="41"/>
      <c r="I118" s="41"/>
      <c r="J118" s="192">
        <f>BK118</f>
        <v>0</v>
      </c>
      <c r="K118" s="41"/>
      <c r="L118" s="45"/>
      <c r="M118" s="104"/>
      <c r="N118" s="193"/>
      <c r="O118" s="105"/>
      <c r="P118" s="194">
        <f>P119+P138</f>
        <v>0</v>
      </c>
      <c r="Q118" s="105"/>
      <c r="R118" s="194">
        <f>R119+R138</f>
        <v>0</v>
      </c>
      <c r="S118" s="105"/>
      <c r="T118" s="195">
        <f>T119+T138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78</v>
      </c>
      <c r="AU118" s="18" t="s">
        <v>100</v>
      </c>
      <c r="BK118" s="196">
        <f>BK119+BK138</f>
        <v>0</v>
      </c>
    </row>
    <row r="119" s="11" customFormat="1" ht="25.92" customHeight="1">
      <c r="A119" s="11"/>
      <c r="B119" s="197"/>
      <c r="C119" s="198"/>
      <c r="D119" s="199" t="s">
        <v>78</v>
      </c>
      <c r="E119" s="200" t="s">
        <v>116</v>
      </c>
      <c r="F119" s="200" t="s">
        <v>117</v>
      </c>
      <c r="G119" s="198"/>
      <c r="H119" s="198"/>
      <c r="I119" s="201"/>
      <c r="J119" s="202">
        <f>BK119</f>
        <v>0</v>
      </c>
      <c r="K119" s="198"/>
      <c r="L119" s="203"/>
      <c r="M119" s="204"/>
      <c r="N119" s="205"/>
      <c r="O119" s="205"/>
      <c r="P119" s="206">
        <f>SUM(P120:P137)</f>
        <v>0</v>
      </c>
      <c r="Q119" s="205"/>
      <c r="R119" s="206">
        <f>SUM(R120:R137)</f>
        <v>0</v>
      </c>
      <c r="S119" s="205"/>
      <c r="T119" s="207">
        <f>SUM(T120:T137)</f>
        <v>0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R119" s="208" t="s">
        <v>118</v>
      </c>
      <c r="AT119" s="209" t="s">
        <v>78</v>
      </c>
      <c r="AU119" s="209" t="s">
        <v>79</v>
      </c>
      <c r="AY119" s="208" t="s">
        <v>119</v>
      </c>
      <c r="BK119" s="210">
        <f>SUM(BK120:BK137)</f>
        <v>0</v>
      </c>
    </row>
    <row r="120" s="2" customFormat="1" ht="16.5" customHeight="1">
      <c r="A120" s="39"/>
      <c r="B120" s="40"/>
      <c r="C120" s="211" t="s">
        <v>86</v>
      </c>
      <c r="D120" s="211" t="s">
        <v>120</v>
      </c>
      <c r="E120" s="212" t="s">
        <v>121</v>
      </c>
      <c r="F120" s="213" t="s">
        <v>122</v>
      </c>
      <c r="G120" s="214" t="s">
        <v>123</v>
      </c>
      <c r="H120" s="215">
        <v>1</v>
      </c>
      <c r="I120" s="216"/>
      <c r="J120" s="217">
        <f>ROUND(I120*H120,2)</f>
        <v>0</v>
      </c>
      <c r="K120" s="213" t="s">
        <v>124</v>
      </c>
      <c r="L120" s="45"/>
      <c r="M120" s="218" t="s">
        <v>1</v>
      </c>
      <c r="N120" s="219" t="s">
        <v>44</v>
      </c>
      <c r="O120" s="92"/>
      <c r="P120" s="220">
        <f>O120*H120</f>
        <v>0</v>
      </c>
      <c r="Q120" s="220">
        <v>0</v>
      </c>
      <c r="R120" s="220">
        <f>Q120*H120</f>
        <v>0</v>
      </c>
      <c r="S120" s="220">
        <v>0</v>
      </c>
      <c r="T120" s="221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2" t="s">
        <v>125</v>
      </c>
      <c r="AT120" s="222" t="s">
        <v>120</v>
      </c>
      <c r="AU120" s="222" t="s">
        <v>86</v>
      </c>
      <c r="AY120" s="18" t="s">
        <v>119</v>
      </c>
      <c r="BE120" s="223">
        <f>IF(N120="základní",J120,0)</f>
        <v>0</v>
      </c>
      <c r="BF120" s="223">
        <f>IF(N120="snížená",J120,0)</f>
        <v>0</v>
      </c>
      <c r="BG120" s="223">
        <f>IF(N120="zákl. přenesená",J120,0)</f>
        <v>0</v>
      </c>
      <c r="BH120" s="223">
        <f>IF(N120="sníž. přenesená",J120,0)</f>
        <v>0</v>
      </c>
      <c r="BI120" s="223">
        <f>IF(N120="nulová",J120,0)</f>
        <v>0</v>
      </c>
      <c r="BJ120" s="18" t="s">
        <v>86</v>
      </c>
      <c r="BK120" s="223">
        <f>ROUND(I120*H120,2)</f>
        <v>0</v>
      </c>
      <c r="BL120" s="18" t="s">
        <v>125</v>
      </c>
      <c r="BM120" s="222" t="s">
        <v>126</v>
      </c>
    </row>
    <row r="121" s="2" customFormat="1">
      <c r="A121" s="39"/>
      <c r="B121" s="40"/>
      <c r="C121" s="41"/>
      <c r="D121" s="224" t="s">
        <v>127</v>
      </c>
      <c r="E121" s="41"/>
      <c r="F121" s="225" t="s">
        <v>128</v>
      </c>
      <c r="G121" s="41"/>
      <c r="H121" s="41"/>
      <c r="I121" s="226"/>
      <c r="J121" s="41"/>
      <c r="K121" s="41"/>
      <c r="L121" s="45"/>
      <c r="M121" s="227"/>
      <c r="N121" s="228"/>
      <c r="O121" s="92"/>
      <c r="P121" s="92"/>
      <c r="Q121" s="92"/>
      <c r="R121" s="92"/>
      <c r="S121" s="92"/>
      <c r="T121" s="93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127</v>
      </c>
      <c r="AU121" s="18" t="s">
        <v>86</v>
      </c>
    </row>
    <row r="122" s="2" customFormat="1" ht="16.5" customHeight="1">
      <c r="A122" s="39"/>
      <c r="B122" s="40"/>
      <c r="C122" s="211" t="s">
        <v>88</v>
      </c>
      <c r="D122" s="211" t="s">
        <v>120</v>
      </c>
      <c r="E122" s="212" t="s">
        <v>129</v>
      </c>
      <c r="F122" s="213" t="s">
        <v>130</v>
      </c>
      <c r="G122" s="214" t="s">
        <v>123</v>
      </c>
      <c r="H122" s="215">
        <v>1</v>
      </c>
      <c r="I122" s="216"/>
      <c r="J122" s="217">
        <f>ROUND(I122*H122,2)</f>
        <v>0</v>
      </c>
      <c r="K122" s="213" t="s">
        <v>124</v>
      </c>
      <c r="L122" s="45"/>
      <c r="M122" s="218" t="s">
        <v>1</v>
      </c>
      <c r="N122" s="219" t="s">
        <v>44</v>
      </c>
      <c r="O122" s="92"/>
      <c r="P122" s="220">
        <f>O122*H122</f>
        <v>0</v>
      </c>
      <c r="Q122" s="220">
        <v>0</v>
      </c>
      <c r="R122" s="220">
        <f>Q122*H122</f>
        <v>0</v>
      </c>
      <c r="S122" s="220">
        <v>0</v>
      </c>
      <c r="T122" s="22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22" t="s">
        <v>125</v>
      </c>
      <c r="AT122" s="222" t="s">
        <v>120</v>
      </c>
      <c r="AU122" s="222" t="s">
        <v>86</v>
      </c>
      <c r="AY122" s="18" t="s">
        <v>119</v>
      </c>
      <c r="BE122" s="223">
        <f>IF(N122="základní",J122,0)</f>
        <v>0</v>
      </c>
      <c r="BF122" s="223">
        <f>IF(N122="snížená",J122,0)</f>
        <v>0</v>
      </c>
      <c r="BG122" s="223">
        <f>IF(N122="zákl. přenesená",J122,0)</f>
        <v>0</v>
      </c>
      <c r="BH122" s="223">
        <f>IF(N122="sníž. přenesená",J122,0)</f>
        <v>0</v>
      </c>
      <c r="BI122" s="223">
        <f>IF(N122="nulová",J122,0)</f>
        <v>0</v>
      </c>
      <c r="BJ122" s="18" t="s">
        <v>86</v>
      </c>
      <c r="BK122" s="223">
        <f>ROUND(I122*H122,2)</f>
        <v>0</v>
      </c>
      <c r="BL122" s="18" t="s">
        <v>125</v>
      </c>
      <c r="BM122" s="222" t="s">
        <v>131</v>
      </c>
    </row>
    <row r="123" s="2" customFormat="1">
      <c r="A123" s="39"/>
      <c r="B123" s="40"/>
      <c r="C123" s="41"/>
      <c r="D123" s="224" t="s">
        <v>127</v>
      </c>
      <c r="E123" s="41"/>
      <c r="F123" s="225" t="s">
        <v>132</v>
      </c>
      <c r="G123" s="41"/>
      <c r="H123" s="41"/>
      <c r="I123" s="226"/>
      <c r="J123" s="41"/>
      <c r="K123" s="41"/>
      <c r="L123" s="45"/>
      <c r="M123" s="227"/>
      <c r="N123" s="228"/>
      <c r="O123" s="92"/>
      <c r="P123" s="92"/>
      <c r="Q123" s="92"/>
      <c r="R123" s="92"/>
      <c r="S123" s="92"/>
      <c r="T123" s="93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127</v>
      </c>
      <c r="AU123" s="18" t="s">
        <v>86</v>
      </c>
    </row>
    <row r="124" s="2" customFormat="1" ht="16.5" customHeight="1">
      <c r="A124" s="39"/>
      <c r="B124" s="40"/>
      <c r="C124" s="211" t="s">
        <v>133</v>
      </c>
      <c r="D124" s="211" t="s">
        <v>120</v>
      </c>
      <c r="E124" s="212" t="s">
        <v>134</v>
      </c>
      <c r="F124" s="213" t="s">
        <v>135</v>
      </c>
      <c r="G124" s="214" t="s">
        <v>123</v>
      </c>
      <c r="H124" s="215">
        <v>1</v>
      </c>
      <c r="I124" s="216"/>
      <c r="J124" s="217">
        <f>ROUND(I124*H124,2)</f>
        <v>0</v>
      </c>
      <c r="K124" s="213" t="s">
        <v>124</v>
      </c>
      <c r="L124" s="45"/>
      <c r="M124" s="218" t="s">
        <v>1</v>
      </c>
      <c r="N124" s="219" t="s">
        <v>44</v>
      </c>
      <c r="O124" s="92"/>
      <c r="P124" s="220">
        <f>O124*H124</f>
        <v>0</v>
      </c>
      <c r="Q124" s="220">
        <v>0</v>
      </c>
      <c r="R124" s="220">
        <f>Q124*H124</f>
        <v>0</v>
      </c>
      <c r="S124" s="220">
        <v>0</v>
      </c>
      <c r="T124" s="221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2" t="s">
        <v>125</v>
      </c>
      <c r="AT124" s="222" t="s">
        <v>120</v>
      </c>
      <c r="AU124" s="222" t="s">
        <v>86</v>
      </c>
      <c r="AY124" s="18" t="s">
        <v>119</v>
      </c>
      <c r="BE124" s="223">
        <f>IF(N124="základní",J124,0)</f>
        <v>0</v>
      </c>
      <c r="BF124" s="223">
        <f>IF(N124="snížená",J124,0)</f>
        <v>0</v>
      </c>
      <c r="BG124" s="223">
        <f>IF(N124="zákl. přenesená",J124,0)</f>
        <v>0</v>
      </c>
      <c r="BH124" s="223">
        <f>IF(N124="sníž. přenesená",J124,0)</f>
        <v>0</v>
      </c>
      <c r="BI124" s="223">
        <f>IF(N124="nulová",J124,0)</f>
        <v>0</v>
      </c>
      <c r="BJ124" s="18" t="s">
        <v>86</v>
      </c>
      <c r="BK124" s="223">
        <f>ROUND(I124*H124,2)</f>
        <v>0</v>
      </c>
      <c r="BL124" s="18" t="s">
        <v>125</v>
      </c>
      <c r="BM124" s="222" t="s">
        <v>136</v>
      </c>
    </row>
    <row r="125" s="2" customFormat="1">
      <c r="A125" s="39"/>
      <c r="B125" s="40"/>
      <c r="C125" s="41"/>
      <c r="D125" s="224" t="s">
        <v>127</v>
      </c>
      <c r="E125" s="41"/>
      <c r="F125" s="225" t="s">
        <v>137</v>
      </c>
      <c r="G125" s="41"/>
      <c r="H125" s="41"/>
      <c r="I125" s="226"/>
      <c r="J125" s="41"/>
      <c r="K125" s="41"/>
      <c r="L125" s="45"/>
      <c r="M125" s="227"/>
      <c r="N125" s="228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127</v>
      </c>
      <c r="AU125" s="18" t="s">
        <v>86</v>
      </c>
    </row>
    <row r="126" s="2" customFormat="1" ht="16.5" customHeight="1">
      <c r="A126" s="39"/>
      <c r="B126" s="40"/>
      <c r="C126" s="211" t="s">
        <v>118</v>
      </c>
      <c r="D126" s="211" t="s">
        <v>120</v>
      </c>
      <c r="E126" s="212" t="s">
        <v>138</v>
      </c>
      <c r="F126" s="213" t="s">
        <v>139</v>
      </c>
      <c r="G126" s="214" t="s">
        <v>123</v>
      </c>
      <c r="H126" s="215">
        <v>1</v>
      </c>
      <c r="I126" s="216"/>
      <c r="J126" s="217">
        <f>ROUND(I126*H126,2)</f>
        <v>0</v>
      </c>
      <c r="K126" s="213" t="s">
        <v>124</v>
      </c>
      <c r="L126" s="45"/>
      <c r="M126" s="218" t="s">
        <v>1</v>
      </c>
      <c r="N126" s="219" t="s">
        <v>44</v>
      </c>
      <c r="O126" s="92"/>
      <c r="P126" s="220">
        <f>O126*H126</f>
        <v>0</v>
      </c>
      <c r="Q126" s="220">
        <v>0</v>
      </c>
      <c r="R126" s="220">
        <f>Q126*H126</f>
        <v>0</v>
      </c>
      <c r="S126" s="220">
        <v>0</v>
      </c>
      <c r="T126" s="22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2" t="s">
        <v>125</v>
      </c>
      <c r="AT126" s="222" t="s">
        <v>120</v>
      </c>
      <c r="AU126" s="222" t="s">
        <v>86</v>
      </c>
      <c r="AY126" s="18" t="s">
        <v>119</v>
      </c>
      <c r="BE126" s="223">
        <f>IF(N126="základní",J126,0)</f>
        <v>0</v>
      </c>
      <c r="BF126" s="223">
        <f>IF(N126="snížená",J126,0)</f>
        <v>0</v>
      </c>
      <c r="BG126" s="223">
        <f>IF(N126="zákl. přenesená",J126,0)</f>
        <v>0</v>
      </c>
      <c r="BH126" s="223">
        <f>IF(N126="sníž. přenesená",J126,0)</f>
        <v>0</v>
      </c>
      <c r="BI126" s="223">
        <f>IF(N126="nulová",J126,0)</f>
        <v>0</v>
      </c>
      <c r="BJ126" s="18" t="s">
        <v>86</v>
      </c>
      <c r="BK126" s="223">
        <f>ROUND(I126*H126,2)</f>
        <v>0</v>
      </c>
      <c r="BL126" s="18" t="s">
        <v>125</v>
      </c>
      <c r="BM126" s="222" t="s">
        <v>140</v>
      </c>
    </row>
    <row r="127" s="2" customFormat="1">
      <c r="A127" s="39"/>
      <c r="B127" s="40"/>
      <c r="C127" s="41"/>
      <c r="D127" s="224" t="s">
        <v>127</v>
      </c>
      <c r="E127" s="41"/>
      <c r="F127" s="225" t="s">
        <v>141</v>
      </c>
      <c r="G127" s="41"/>
      <c r="H127" s="41"/>
      <c r="I127" s="226"/>
      <c r="J127" s="41"/>
      <c r="K127" s="41"/>
      <c r="L127" s="45"/>
      <c r="M127" s="227"/>
      <c r="N127" s="228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127</v>
      </c>
      <c r="AU127" s="18" t="s">
        <v>86</v>
      </c>
    </row>
    <row r="128" s="2" customFormat="1" ht="16.5" customHeight="1">
      <c r="A128" s="39"/>
      <c r="B128" s="40"/>
      <c r="C128" s="211" t="s">
        <v>142</v>
      </c>
      <c r="D128" s="211" t="s">
        <v>120</v>
      </c>
      <c r="E128" s="212" t="s">
        <v>143</v>
      </c>
      <c r="F128" s="213" t="s">
        <v>144</v>
      </c>
      <c r="G128" s="214" t="s">
        <v>123</v>
      </c>
      <c r="H128" s="215">
        <v>1</v>
      </c>
      <c r="I128" s="216"/>
      <c r="J128" s="217">
        <f>ROUND(I128*H128,2)</f>
        <v>0</v>
      </c>
      <c r="K128" s="213" t="s">
        <v>124</v>
      </c>
      <c r="L128" s="45"/>
      <c r="M128" s="218" t="s">
        <v>1</v>
      </c>
      <c r="N128" s="219" t="s">
        <v>44</v>
      </c>
      <c r="O128" s="92"/>
      <c r="P128" s="220">
        <f>O128*H128</f>
        <v>0</v>
      </c>
      <c r="Q128" s="220">
        <v>0</v>
      </c>
      <c r="R128" s="220">
        <f>Q128*H128</f>
        <v>0</v>
      </c>
      <c r="S128" s="220">
        <v>0</v>
      </c>
      <c r="T128" s="22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2" t="s">
        <v>125</v>
      </c>
      <c r="AT128" s="222" t="s">
        <v>120</v>
      </c>
      <c r="AU128" s="222" t="s">
        <v>86</v>
      </c>
      <c r="AY128" s="18" t="s">
        <v>119</v>
      </c>
      <c r="BE128" s="223">
        <f>IF(N128="základní",J128,0)</f>
        <v>0</v>
      </c>
      <c r="BF128" s="223">
        <f>IF(N128="snížená",J128,0)</f>
        <v>0</v>
      </c>
      <c r="BG128" s="223">
        <f>IF(N128="zákl. přenesená",J128,0)</f>
        <v>0</v>
      </c>
      <c r="BH128" s="223">
        <f>IF(N128="sníž. přenesená",J128,0)</f>
        <v>0</v>
      </c>
      <c r="BI128" s="223">
        <f>IF(N128="nulová",J128,0)</f>
        <v>0</v>
      </c>
      <c r="BJ128" s="18" t="s">
        <v>86</v>
      </c>
      <c r="BK128" s="223">
        <f>ROUND(I128*H128,2)</f>
        <v>0</v>
      </c>
      <c r="BL128" s="18" t="s">
        <v>125</v>
      </c>
      <c r="BM128" s="222" t="s">
        <v>145</v>
      </c>
    </row>
    <row r="129" s="2" customFormat="1">
      <c r="A129" s="39"/>
      <c r="B129" s="40"/>
      <c r="C129" s="41"/>
      <c r="D129" s="224" t="s">
        <v>127</v>
      </c>
      <c r="E129" s="41"/>
      <c r="F129" s="225" t="s">
        <v>146</v>
      </c>
      <c r="G129" s="41"/>
      <c r="H129" s="41"/>
      <c r="I129" s="226"/>
      <c r="J129" s="41"/>
      <c r="K129" s="41"/>
      <c r="L129" s="45"/>
      <c r="M129" s="227"/>
      <c r="N129" s="228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127</v>
      </c>
      <c r="AU129" s="18" t="s">
        <v>86</v>
      </c>
    </row>
    <row r="130" s="2" customFormat="1" ht="16.5" customHeight="1">
      <c r="A130" s="39"/>
      <c r="B130" s="40"/>
      <c r="C130" s="211" t="s">
        <v>147</v>
      </c>
      <c r="D130" s="211" t="s">
        <v>120</v>
      </c>
      <c r="E130" s="212" t="s">
        <v>148</v>
      </c>
      <c r="F130" s="213" t="s">
        <v>149</v>
      </c>
      <c r="G130" s="214" t="s">
        <v>123</v>
      </c>
      <c r="H130" s="215">
        <v>1</v>
      </c>
      <c r="I130" s="216"/>
      <c r="J130" s="217">
        <f>ROUND(I130*H130,2)</f>
        <v>0</v>
      </c>
      <c r="K130" s="213" t="s">
        <v>124</v>
      </c>
      <c r="L130" s="45"/>
      <c r="M130" s="218" t="s">
        <v>1</v>
      </c>
      <c r="N130" s="219" t="s">
        <v>44</v>
      </c>
      <c r="O130" s="92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2" t="s">
        <v>125</v>
      </c>
      <c r="AT130" s="222" t="s">
        <v>120</v>
      </c>
      <c r="AU130" s="222" t="s">
        <v>86</v>
      </c>
      <c r="AY130" s="18" t="s">
        <v>119</v>
      </c>
      <c r="BE130" s="223">
        <f>IF(N130="základní",J130,0)</f>
        <v>0</v>
      </c>
      <c r="BF130" s="223">
        <f>IF(N130="snížená",J130,0)</f>
        <v>0</v>
      </c>
      <c r="BG130" s="223">
        <f>IF(N130="zákl. přenesená",J130,0)</f>
        <v>0</v>
      </c>
      <c r="BH130" s="223">
        <f>IF(N130="sníž. přenesená",J130,0)</f>
        <v>0</v>
      </c>
      <c r="BI130" s="223">
        <f>IF(N130="nulová",J130,0)</f>
        <v>0</v>
      </c>
      <c r="BJ130" s="18" t="s">
        <v>86</v>
      </c>
      <c r="BK130" s="223">
        <f>ROUND(I130*H130,2)</f>
        <v>0</v>
      </c>
      <c r="BL130" s="18" t="s">
        <v>125</v>
      </c>
      <c r="BM130" s="222" t="s">
        <v>150</v>
      </c>
    </row>
    <row r="131" s="2" customFormat="1">
      <c r="A131" s="39"/>
      <c r="B131" s="40"/>
      <c r="C131" s="41"/>
      <c r="D131" s="224" t="s">
        <v>127</v>
      </c>
      <c r="E131" s="41"/>
      <c r="F131" s="225" t="s">
        <v>151</v>
      </c>
      <c r="G131" s="41"/>
      <c r="H131" s="41"/>
      <c r="I131" s="226"/>
      <c r="J131" s="41"/>
      <c r="K131" s="41"/>
      <c r="L131" s="45"/>
      <c r="M131" s="227"/>
      <c r="N131" s="228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127</v>
      </c>
      <c r="AU131" s="18" t="s">
        <v>86</v>
      </c>
    </row>
    <row r="132" s="2" customFormat="1" ht="16.5" customHeight="1">
      <c r="A132" s="39"/>
      <c r="B132" s="40"/>
      <c r="C132" s="211" t="s">
        <v>152</v>
      </c>
      <c r="D132" s="211" t="s">
        <v>120</v>
      </c>
      <c r="E132" s="212" t="s">
        <v>153</v>
      </c>
      <c r="F132" s="213" t="s">
        <v>154</v>
      </c>
      <c r="G132" s="214" t="s">
        <v>123</v>
      </c>
      <c r="H132" s="215">
        <v>1</v>
      </c>
      <c r="I132" s="216"/>
      <c r="J132" s="217">
        <f>ROUND(I132*H132,2)</f>
        <v>0</v>
      </c>
      <c r="K132" s="213" t="s">
        <v>124</v>
      </c>
      <c r="L132" s="45"/>
      <c r="M132" s="218" t="s">
        <v>1</v>
      </c>
      <c r="N132" s="219" t="s">
        <v>44</v>
      </c>
      <c r="O132" s="92"/>
      <c r="P132" s="220">
        <f>O132*H132</f>
        <v>0</v>
      </c>
      <c r="Q132" s="220">
        <v>0</v>
      </c>
      <c r="R132" s="220">
        <f>Q132*H132</f>
        <v>0</v>
      </c>
      <c r="S132" s="220">
        <v>0</v>
      </c>
      <c r="T132" s="22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22" t="s">
        <v>125</v>
      </c>
      <c r="AT132" s="222" t="s">
        <v>120</v>
      </c>
      <c r="AU132" s="222" t="s">
        <v>86</v>
      </c>
      <c r="AY132" s="18" t="s">
        <v>119</v>
      </c>
      <c r="BE132" s="223">
        <f>IF(N132="základní",J132,0)</f>
        <v>0</v>
      </c>
      <c r="BF132" s="223">
        <f>IF(N132="snížená",J132,0)</f>
        <v>0</v>
      </c>
      <c r="BG132" s="223">
        <f>IF(N132="zákl. přenesená",J132,0)</f>
        <v>0</v>
      </c>
      <c r="BH132" s="223">
        <f>IF(N132="sníž. přenesená",J132,0)</f>
        <v>0</v>
      </c>
      <c r="BI132" s="223">
        <f>IF(N132="nulová",J132,0)</f>
        <v>0</v>
      </c>
      <c r="BJ132" s="18" t="s">
        <v>86</v>
      </c>
      <c r="BK132" s="223">
        <f>ROUND(I132*H132,2)</f>
        <v>0</v>
      </c>
      <c r="BL132" s="18" t="s">
        <v>125</v>
      </c>
      <c r="BM132" s="222" t="s">
        <v>155</v>
      </c>
    </row>
    <row r="133" s="2" customFormat="1">
      <c r="A133" s="39"/>
      <c r="B133" s="40"/>
      <c r="C133" s="41"/>
      <c r="D133" s="224" t="s">
        <v>127</v>
      </c>
      <c r="E133" s="41"/>
      <c r="F133" s="225" t="s">
        <v>156</v>
      </c>
      <c r="G133" s="41"/>
      <c r="H133" s="41"/>
      <c r="I133" s="226"/>
      <c r="J133" s="41"/>
      <c r="K133" s="41"/>
      <c r="L133" s="45"/>
      <c r="M133" s="227"/>
      <c r="N133" s="228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127</v>
      </c>
      <c r="AU133" s="18" t="s">
        <v>86</v>
      </c>
    </row>
    <row r="134" s="2" customFormat="1" ht="16.5" customHeight="1">
      <c r="A134" s="39"/>
      <c r="B134" s="40"/>
      <c r="C134" s="211" t="s">
        <v>157</v>
      </c>
      <c r="D134" s="211" t="s">
        <v>120</v>
      </c>
      <c r="E134" s="212" t="s">
        <v>158</v>
      </c>
      <c r="F134" s="213" t="s">
        <v>159</v>
      </c>
      <c r="G134" s="214" t="s">
        <v>123</v>
      </c>
      <c r="H134" s="215">
        <v>1</v>
      </c>
      <c r="I134" s="216"/>
      <c r="J134" s="217">
        <f>ROUND(I134*H134,2)</f>
        <v>0</v>
      </c>
      <c r="K134" s="213" t="s">
        <v>124</v>
      </c>
      <c r="L134" s="45"/>
      <c r="M134" s="218" t="s">
        <v>1</v>
      </c>
      <c r="N134" s="219" t="s">
        <v>44</v>
      </c>
      <c r="O134" s="92"/>
      <c r="P134" s="220">
        <f>O134*H134</f>
        <v>0</v>
      </c>
      <c r="Q134" s="220">
        <v>0</v>
      </c>
      <c r="R134" s="220">
        <f>Q134*H134</f>
        <v>0</v>
      </c>
      <c r="S134" s="220">
        <v>0</v>
      </c>
      <c r="T134" s="22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22" t="s">
        <v>125</v>
      </c>
      <c r="AT134" s="222" t="s">
        <v>120</v>
      </c>
      <c r="AU134" s="222" t="s">
        <v>86</v>
      </c>
      <c r="AY134" s="18" t="s">
        <v>119</v>
      </c>
      <c r="BE134" s="223">
        <f>IF(N134="základní",J134,0)</f>
        <v>0</v>
      </c>
      <c r="BF134" s="223">
        <f>IF(N134="snížená",J134,0)</f>
        <v>0</v>
      </c>
      <c r="BG134" s="223">
        <f>IF(N134="zákl. přenesená",J134,0)</f>
        <v>0</v>
      </c>
      <c r="BH134" s="223">
        <f>IF(N134="sníž. přenesená",J134,0)</f>
        <v>0</v>
      </c>
      <c r="BI134" s="223">
        <f>IF(N134="nulová",J134,0)</f>
        <v>0</v>
      </c>
      <c r="BJ134" s="18" t="s">
        <v>86</v>
      </c>
      <c r="BK134" s="223">
        <f>ROUND(I134*H134,2)</f>
        <v>0</v>
      </c>
      <c r="BL134" s="18" t="s">
        <v>125</v>
      </c>
      <c r="BM134" s="222" t="s">
        <v>160</v>
      </c>
    </row>
    <row r="135" s="2" customFormat="1">
      <c r="A135" s="39"/>
      <c r="B135" s="40"/>
      <c r="C135" s="41"/>
      <c r="D135" s="224" t="s">
        <v>127</v>
      </c>
      <c r="E135" s="41"/>
      <c r="F135" s="225" t="s">
        <v>161</v>
      </c>
      <c r="G135" s="41"/>
      <c r="H135" s="41"/>
      <c r="I135" s="226"/>
      <c r="J135" s="41"/>
      <c r="K135" s="41"/>
      <c r="L135" s="45"/>
      <c r="M135" s="227"/>
      <c r="N135" s="228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127</v>
      </c>
      <c r="AU135" s="18" t="s">
        <v>86</v>
      </c>
    </row>
    <row r="136" s="2" customFormat="1" ht="16.5" customHeight="1">
      <c r="A136" s="39"/>
      <c r="B136" s="40"/>
      <c r="C136" s="211" t="s">
        <v>162</v>
      </c>
      <c r="D136" s="211" t="s">
        <v>120</v>
      </c>
      <c r="E136" s="212" t="s">
        <v>163</v>
      </c>
      <c r="F136" s="213" t="s">
        <v>164</v>
      </c>
      <c r="G136" s="214" t="s">
        <v>123</v>
      </c>
      <c r="H136" s="215">
        <v>1</v>
      </c>
      <c r="I136" s="216"/>
      <c r="J136" s="217">
        <f>ROUND(I136*H136,2)</f>
        <v>0</v>
      </c>
      <c r="K136" s="213" t="s">
        <v>165</v>
      </c>
      <c r="L136" s="45"/>
      <c r="M136" s="218" t="s">
        <v>1</v>
      </c>
      <c r="N136" s="219" t="s">
        <v>44</v>
      </c>
      <c r="O136" s="92"/>
      <c r="P136" s="220">
        <f>O136*H136</f>
        <v>0</v>
      </c>
      <c r="Q136" s="220">
        <v>0</v>
      </c>
      <c r="R136" s="220">
        <f>Q136*H136</f>
        <v>0</v>
      </c>
      <c r="S136" s="220">
        <v>0</v>
      </c>
      <c r="T136" s="22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22" t="s">
        <v>125</v>
      </c>
      <c r="AT136" s="222" t="s">
        <v>120</v>
      </c>
      <c r="AU136" s="222" t="s">
        <v>86</v>
      </c>
      <c r="AY136" s="18" t="s">
        <v>119</v>
      </c>
      <c r="BE136" s="223">
        <f>IF(N136="základní",J136,0)</f>
        <v>0</v>
      </c>
      <c r="BF136" s="223">
        <f>IF(N136="snížená",J136,0)</f>
        <v>0</v>
      </c>
      <c r="BG136" s="223">
        <f>IF(N136="zákl. přenesená",J136,0)</f>
        <v>0</v>
      </c>
      <c r="BH136" s="223">
        <f>IF(N136="sníž. přenesená",J136,0)</f>
        <v>0</v>
      </c>
      <c r="BI136" s="223">
        <f>IF(N136="nulová",J136,0)</f>
        <v>0</v>
      </c>
      <c r="BJ136" s="18" t="s">
        <v>86</v>
      </c>
      <c r="BK136" s="223">
        <f>ROUND(I136*H136,2)</f>
        <v>0</v>
      </c>
      <c r="BL136" s="18" t="s">
        <v>125</v>
      </c>
      <c r="BM136" s="222" t="s">
        <v>166</v>
      </c>
    </row>
    <row r="137" s="2" customFormat="1">
      <c r="A137" s="39"/>
      <c r="B137" s="40"/>
      <c r="C137" s="41"/>
      <c r="D137" s="224" t="s">
        <v>127</v>
      </c>
      <c r="E137" s="41"/>
      <c r="F137" s="225" t="s">
        <v>167</v>
      </c>
      <c r="G137" s="41"/>
      <c r="H137" s="41"/>
      <c r="I137" s="226"/>
      <c r="J137" s="41"/>
      <c r="K137" s="41"/>
      <c r="L137" s="45"/>
      <c r="M137" s="227"/>
      <c r="N137" s="228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127</v>
      </c>
      <c r="AU137" s="18" t="s">
        <v>86</v>
      </c>
    </row>
    <row r="138" s="11" customFormat="1" ht="25.92" customHeight="1">
      <c r="A138" s="11"/>
      <c r="B138" s="197"/>
      <c r="C138" s="198"/>
      <c r="D138" s="199" t="s">
        <v>78</v>
      </c>
      <c r="E138" s="200" t="s">
        <v>168</v>
      </c>
      <c r="F138" s="200" t="s">
        <v>169</v>
      </c>
      <c r="G138" s="198"/>
      <c r="H138" s="198"/>
      <c r="I138" s="201"/>
      <c r="J138" s="202">
        <f>BK138</f>
        <v>0</v>
      </c>
      <c r="K138" s="198"/>
      <c r="L138" s="203"/>
      <c r="M138" s="204"/>
      <c r="N138" s="205"/>
      <c r="O138" s="205"/>
      <c r="P138" s="206">
        <f>P139</f>
        <v>0</v>
      </c>
      <c r="Q138" s="205"/>
      <c r="R138" s="206">
        <f>R139</f>
        <v>0</v>
      </c>
      <c r="S138" s="205"/>
      <c r="T138" s="207">
        <f>T139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08" t="s">
        <v>142</v>
      </c>
      <c r="AT138" s="209" t="s">
        <v>78</v>
      </c>
      <c r="AU138" s="209" t="s">
        <v>79</v>
      </c>
      <c r="AY138" s="208" t="s">
        <v>119</v>
      </c>
      <c r="BK138" s="210">
        <f>BK139</f>
        <v>0</v>
      </c>
    </row>
    <row r="139" s="2" customFormat="1" ht="37.8" customHeight="1">
      <c r="A139" s="39"/>
      <c r="B139" s="40"/>
      <c r="C139" s="211" t="s">
        <v>170</v>
      </c>
      <c r="D139" s="211" t="s">
        <v>120</v>
      </c>
      <c r="E139" s="212" t="s">
        <v>171</v>
      </c>
      <c r="F139" s="213" t="s">
        <v>172</v>
      </c>
      <c r="G139" s="214" t="s">
        <v>123</v>
      </c>
      <c r="H139" s="215">
        <v>1</v>
      </c>
      <c r="I139" s="216"/>
      <c r="J139" s="217">
        <f>ROUND(I139*H139,2)</f>
        <v>0</v>
      </c>
      <c r="K139" s="213" t="s">
        <v>124</v>
      </c>
      <c r="L139" s="45"/>
      <c r="M139" s="229" t="s">
        <v>1</v>
      </c>
      <c r="N139" s="230" t="s">
        <v>44</v>
      </c>
      <c r="O139" s="231"/>
      <c r="P139" s="232">
        <f>O139*H139</f>
        <v>0</v>
      </c>
      <c r="Q139" s="232">
        <v>0</v>
      </c>
      <c r="R139" s="232">
        <f>Q139*H139</f>
        <v>0</v>
      </c>
      <c r="S139" s="232">
        <v>0</v>
      </c>
      <c r="T139" s="233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2" t="s">
        <v>125</v>
      </c>
      <c r="AT139" s="222" t="s">
        <v>120</v>
      </c>
      <c r="AU139" s="222" t="s">
        <v>86</v>
      </c>
      <c r="AY139" s="18" t="s">
        <v>119</v>
      </c>
      <c r="BE139" s="223">
        <f>IF(N139="základní",J139,0)</f>
        <v>0</v>
      </c>
      <c r="BF139" s="223">
        <f>IF(N139="snížená",J139,0)</f>
        <v>0</v>
      </c>
      <c r="BG139" s="223">
        <f>IF(N139="zákl. přenesená",J139,0)</f>
        <v>0</v>
      </c>
      <c r="BH139" s="223">
        <f>IF(N139="sníž. přenesená",J139,0)</f>
        <v>0</v>
      </c>
      <c r="BI139" s="223">
        <f>IF(N139="nulová",J139,0)</f>
        <v>0</v>
      </c>
      <c r="BJ139" s="18" t="s">
        <v>86</v>
      </c>
      <c r="BK139" s="223">
        <f>ROUND(I139*H139,2)</f>
        <v>0</v>
      </c>
      <c r="BL139" s="18" t="s">
        <v>125</v>
      </c>
      <c r="BM139" s="222" t="s">
        <v>173</v>
      </c>
    </row>
    <row r="140" s="2" customFormat="1" ht="6.96" customHeight="1">
      <c r="A140" s="39"/>
      <c r="B140" s="67"/>
      <c r="C140" s="68"/>
      <c r="D140" s="68"/>
      <c r="E140" s="68"/>
      <c r="F140" s="68"/>
      <c r="G140" s="68"/>
      <c r="H140" s="68"/>
      <c r="I140" s="68"/>
      <c r="J140" s="68"/>
      <c r="K140" s="68"/>
      <c r="L140" s="45"/>
      <c r="M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</sheetData>
  <sheetProtection sheet="1" autoFilter="0" formatColumns="0" formatRows="0" objects="1" scenarios="1" spinCount="100000" saltValue="tNzHo2APuZzfqCpAjBjUZO/4vlON7J+U8ang20FBP8RhHDgB/O4mjrd4r/WcBmv3MmOkNS3GUS/O1b00PGrK7Q==" hashValue="F1Z9bFtaQAiQibwm5E3qZRq0xs7/58LUr474juZV/JbuwGDlyFzlDHPkpAxyiTkHjVfy5pwKl4PvjbLqXmSBxw==" algorithmName="SHA-512" password="DD9F"/>
  <autoFilter ref="C117:K139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</row>
    <row r="4" s="1" customFormat="1" ht="24.96" customHeight="1">
      <c r="B4" s="21"/>
      <c r="D4" s="139" t="s">
        <v>93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Oprava chodníku ulice Pod Zahradami v Kopřivnici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174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8. 8. 2023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ROUND((SUM(BE122:BE293)),  2)</f>
        <v>0</v>
      </c>
      <c r="G33" s="39"/>
      <c r="H33" s="39"/>
      <c r="I33" s="156">
        <v>0.20999999999999999</v>
      </c>
      <c r="J33" s="155">
        <f>ROUND(((SUM(BE122:BE293))*I33),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ROUND((SUM(BF122:BF293)),  2)</f>
        <v>0</v>
      </c>
      <c r="G34" s="39"/>
      <c r="H34" s="39"/>
      <c r="I34" s="156">
        <v>0.14999999999999999</v>
      </c>
      <c r="J34" s="155">
        <f>ROUND(((SUM(BF122:BF293))*I34),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ROUND((SUM(BG122:BG293)),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ROUND((SUM(BH122:BH293)),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ROUND((SUM(BI122:BI293)),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Oprava chodníku ulice Pod Zahradami v Kopřivnici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1 - Oprava chodníku - 1. etapa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Kopřivnice</v>
      </c>
      <c r="G89" s="41"/>
      <c r="H89" s="41"/>
      <c r="I89" s="33" t="s">
        <v>22</v>
      </c>
      <c r="J89" s="80" t="str">
        <f>IF(J12="","",J12)</f>
        <v>8. 8. 2023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Kopřivnice</v>
      </c>
      <c r="G91" s="41"/>
      <c r="H91" s="41"/>
      <c r="I91" s="33" t="s">
        <v>32</v>
      </c>
      <c r="J91" s="37" t="str">
        <f>E21</f>
        <v>Ing. Miroslav Knápek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175</v>
      </c>
      <c r="E97" s="183"/>
      <c r="F97" s="183"/>
      <c r="G97" s="183"/>
      <c r="H97" s="183"/>
      <c r="I97" s="183"/>
      <c r="J97" s="184">
        <f>J123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2" customFormat="1" ht="19.92" customHeight="1">
      <c r="A98" s="12"/>
      <c r="B98" s="234"/>
      <c r="C98" s="235"/>
      <c r="D98" s="236" t="s">
        <v>176</v>
      </c>
      <c r="E98" s="237"/>
      <c r="F98" s="237"/>
      <c r="G98" s="237"/>
      <c r="H98" s="237"/>
      <c r="I98" s="237"/>
      <c r="J98" s="238">
        <f>J124</f>
        <v>0</v>
      </c>
      <c r="K98" s="235"/>
      <c r="L98" s="239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="12" customFormat="1" ht="19.92" customHeight="1">
      <c r="A99" s="12"/>
      <c r="B99" s="234"/>
      <c r="C99" s="235"/>
      <c r="D99" s="236" t="s">
        <v>177</v>
      </c>
      <c r="E99" s="237"/>
      <c r="F99" s="237"/>
      <c r="G99" s="237"/>
      <c r="H99" s="237"/>
      <c r="I99" s="237"/>
      <c r="J99" s="238">
        <f>J181</f>
        <v>0</v>
      </c>
      <c r="K99" s="235"/>
      <c r="L99" s="239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="12" customFormat="1" ht="19.92" customHeight="1">
      <c r="A100" s="12"/>
      <c r="B100" s="234"/>
      <c r="C100" s="235"/>
      <c r="D100" s="236" t="s">
        <v>178</v>
      </c>
      <c r="E100" s="237"/>
      <c r="F100" s="237"/>
      <c r="G100" s="237"/>
      <c r="H100" s="237"/>
      <c r="I100" s="237"/>
      <c r="J100" s="238">
        <f>J208</f>
        <v>0</v>
      </c>
      <c r="K100" s="235"/>
      <c r="L100" s="239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12" customFormat="1" ht="19.92" customHeight="1">
      <c r="A101" s="12"/>
      <c r="B101" s="234"/>
      <c r="C101" s="235"/>
      <c r="D101" s="236" t="s">
        <v>179</v>
      </c>
      <c r="E101" s="237"/>
      <c r="F101" s="237"/>
      <c r="G101" s="237"/>
      <c r="H101" s="237"/>
      <c r="I101" s="237"/>
      <c r="J101" s="238">
        <f>J239</f>
        <v>0</v>
      </c>
      <c r="K101" s="235"/>
      <c r="L101" s="239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="12" customFormat="1" ht="19.92" customHeight="1">
      <c r="A102" s="12"/>
      <c r="B102" s="234"/>
      <c r="C102" s="235"/>
      <c r="D102" s="236" t="s">
        <v>180</v>
      </c>
      <c r="E102" s="237"/>
      <c r="F102" s="237"/>
      <c r="G102" s="237"/>
      <c r="H102" s="237"/>
      <c r="I102" s="237"/>
      <c r="J102" s="238">
        <f>J292</f>
        <v>0</v>
      </c>
      <c r="K102" s="235"/>
      <c r="L102" s="239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103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75" t="str">
        <f>E7</f>
        <v>Oprava chodníku ulice Pod Zahradami v Kopřivnici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94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1 - Oprava chodníku - 1. etapa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>Kopřivnice</v>
      </c>
      <c r="G116" s="41"/>
      <c r="H116" s="41"/>
      <c r="I116" s="33" t="s">
        <v>22</v>
      </c>
      <c r="J116" s="80" t="str">
        <f>IF(J12="","",J12)</f>
        <v>8. 8. 2023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E15</f>
        <v>Město Kopřivnice</v>
      </c>
      <c r="G118" s="41"/>
      <c r="H118" s="41"/>
      <c r="I118" s="33" t="s">
        <v>32</v>
      </c>
      <c r="J118" s="37" t="str">
        <f>E21</f>
        <v>Ing. Miroslav Knápek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30</v>
      </c>
      <c r="D119" s="41"/>
      <c r="E119" s="41"/>
      <c r="F119" s="28" t="str">
        <f>IF(E18="","",E18)</f>
        <v>Vyplň údaj</v>
      </c>
      <c r="G119" s="41"/>
      <c r="H119" s="41"/>
      <c r="I119" s="33" t="s">
        <v>36</v>
      </c>
      <c r="J119" s="37" t="str">
        <f>E24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0" customFormat="1" ht="29.28" customHeight="1">
      <c r="A121" s="186"/>
      <c r="B121" s="187"/>
      <c r="C121" s="188" t="s">
        <v>104</v>
      </c>
      <c r="D121" s="189" t="s">
        <v>64</v>
      </c>
      <c r="E121" s="189" t="s">
        <v>60</v>
      </c>
      <c r="F121" s="189" t="s">
        <v>61</v>
      </c>
      <c r="G121" s="189" t="s">
        <v>105</v>
      </c>
      <c r="H121" s="189" t="s">
        <v>106</v>
      </c>
      <c r="I121" s="189" t="s">
        <v>107</v>
      </c>
      <c r="J121" s="189" t="s">
        <v>98</v>
      </c>
      <c r="K121" s="190" t="s">
        <v>108</v>
      </c>
      <c r="L121" s="191"/>
      <c r="M121" s="101" t="s">
        <v>1</v>
      </c>
      <c r="N121" s="102" t="s">
        <v>43</v>
      </c>
      <c r="O121" s="102" t="s">
        <v>109</v>
      </c>
      <c r="P121" s="102" t="s">
        <v>110</v>
      </c>
      <c r="Q121" s="102" t="s">
        <v>111</v>
      </c>
      <c r="R121" s="102" t="s">
        <v>112</v>
      </c>
      <c r="S121" s="102" t="s">
        <v>113</v>
      </c>
      <c r="T121" s="103" t="s">
        <v>114</v>
      </c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</row>
    <row r="122" s="2" customFormat="1" ht="22.8" customHeight="1">
      <c r="A122" s="39"/>
      <c r="B122" s="40"/>
      <c r="C122" s="108" t="s">
        <v>115</v>
      </c>
      <c r="D122" s="41"/>
      <c r="E122" s="41"/>
      <c r="F122" s="41"/>
      <c r="G122" s="41"/>
      <c r="H122" s="41"/>
      <c r="I122" s="41"/>
      <c r="J122" s="192">
        <f>BK122</f>
        <v>0</v>
      </c>
      <c r="K122" s="41"/>
      <c r="L122" s="45"/>
      <c r="M122" s="104"/>
      <c r="N122" s="193"/>
      <c r="O122" s="105"/>
      <c r="P122" s="194">
        <f>P123</f>
        <v>0</v>
      </c>
      <c r="Q122" s="105"/>
      <c r="R122" s="194">
        <f>R123</f>
        <v>389.16327980000005</v>
      </c>
      <c r="S122" s="105"/>
      <c r="T122" s="195">
        <f>T123</f>
        <v>361.15499999999997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78</v>
      </c>
      <c r="AU122" s="18" t="s">
        <v>100</v>
      </c>
      <c r="BK122" s="196">
        <f>BK123</f>
        <v>0</v>
      </c>
    </row>
    <row r="123" s="11" customFormat="1" ht="25.92" customHeight="1">
      <c r="A123" s="11"/>
      <c r="B123" s="197"/>
      <c r="C123" s="198"/>
      <c r="D123" s="199" t="s">
        <v>78</v>
      </c>
      <c r="E123" s="200" t="s">
        <v>181</v>
      </c>
      <c r="F123" s="200" t="s">
        <v>182</v>
      </c>
      <c r="G123" s="198"/>
      <c r="H123" s="198"/>
      <c r="I123" s="201"/>
      <c r="J123" s="202">
        <f>BK123</f>
        <v>0</v>
      </c>
      <c r="K123" s="198"/>
      <c r="L123" s="203"/>
      <c r="M123" s="204"/>
      <c r="N123" s="205"/>
      <c r="O123" s="205"/>
      <c r="P123" s="206">
        <f>P124+P181+P208+P239+P292</f>
        <v>0</v>
      </c>
      <c r="Q123" s="205"/>
      <c r="R123" s="206">
        <f>R124+R181+R208+R239+R292</f>
        <v>389.16327980000005</v>
      </c>
      <c r="S123" s="205"/>
      <c r="T123" s="207">
        <f>T124+T181+T208+T239+T292</f>
        <v>361.15499999999997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8" t="s">
        <v>86</v>
      </c>
      <c r="AT123" s="209" t="s">
        <v>78</v>
      </c>
      <c r="AU123" s="209" t="s">
        <v>79</v>
      </c>
      <c r="AY123" s="208" t="s">
        <v>119</v>
      </c>
      <c r="BK123" s="210">
        <f>BK124+BK181+BK208+BK239+BK292</f>
        <v>0</v>
      </c>
    </row>
    <row r="124" s="11" customFormat="1" ht="22.8" customHeight="1">
      <c r="A124" s="11"/>
      <c r="B124" s="197"/>
      <c r="C124" s="198"/>
      <c r="D124" s="199" t="s">
        <v>78</v>
      </c>
      <c r="E124" s="240" t="s">
        <v>86</v>
      </c>
      <c r="F124" s="240" t="s">
        <v>183</v>
      </c>
      <c r="G124" s="198"/>
      <c r="H124" s="198"/>
      <c r="I124" s="201"/>
      <c r="J124" s="241">
        <f>BK124</f>
        <v>0</v>
      </c>
      <c r="K124" s="198"/>
      <c r="L124" s="203"/>
      <c r="M124" s="204"/>
      <c r="N124" s="205"/>
      <c r="O124" s="205"/>
      <c r="P124" s="206">
        <f>SUM(P125:P180)</f>
        <v>0</v>
      </c>
      <c r="Q124" s="205"/>
      <c r="R124" s="206">
        <f>SUM(R125:R180)</f>
        <v>0.0019250000000000001</v>
      </c>
      <c r="S124" s="205"/>
      <c r="T124" s="207">
        <f>SUM(T125:T180)</f>
        <v>361.15499999999997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08" t="s">
        <v>86</v>
      </c>
      <c r="AT124" s="209" t="s">
        <v>78</v>
      </c>
      <c r="AU124" s="209" t="s">
        <v>86</v>
      </c>
      <c r="AY124" s="208" t="s">
        <v>119</v>
      </c>
      <c r="BK124" s="210">
        <f>SUM(BK125:BK180)</f>
        <v>0</v>
      </c>
    </row>
    <row r="125" s="2" customFormat="1" ht="24.15" customHeight="1">
      <c r="A125" s="39"/>
      <c r="B125" s="40"/>
      <c r="C125" s="211" t="s">
        <v>86</v>
      </c>
      <c r="D125" s="211" t="s">
        <v>120</v>
      </c>
      <c r="E125" s="212" t="s">
        <v>184</v>
      </c>
      <c r="F125" s="213" t="s">
        <v>185</v>
      </c>
      <c r="G125" s="214" t="s">
        <v>186</v>
      </c>
      <c r="H125" s="215">
        <v>109.5</v>
      </c>
      <c r="I125" s="216"/>
      <c r="J125" s="217">
        <f>ROUND(I125*H125,2)</f>
        <v>0</v>
      </c>
      <c r="K125" s="213" t="s">
        <v>124</v>
      </c>
      <c r="L125" s="45"/>
      <c r="M125" s="218" t="s">
        <v>1</v>
      </c>
      <c r="N125" s="219" t="s">
        <v>44</v>
      </c>
      <c r="O125" s="92"/>
      <c r="P125" s="220">
        <f>O125*H125</f>
        <v>0</v>
      </c>
      <c r="Q125" s="220">
        <v>0</v>
      </c>
      <c r="R125" s="220">
        <f>Q125*H125</f>
        <v>0</v>
      </c>
      <c r="S125" s="220">
        <v>0.28999999999999998</v>
      </c>
      <c r="T125" s="221">
        <f>S125*H125</f>
        <v>31.754999999999999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2" t="s">
        <v>118</v>
      </c>
      <c r="AT125" s="222" t="s">
        <v>120</v>
      </c>
      <c r="AU125" s="222" t="s">
        <v>88</v>
      </c>
      <c r="AY125" s="18" t="s">
        <v>119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18" t="s">
        <v>86</v>
      </c>
      <c r="BK125" s="223">
        <f>ROUND(I125*H125,2)</f>
        <v>0</v>
      </c>
      <c r="BL125" s="18" t="s">
        <v>118</v>
      </c>
      <c r="BM125" s="222" t="s">
        <v>187</v>
      </c>
    </row>
    <row r="126" s="13" customFormat="1">
      <c r="A126" s="13"/>
      <c r="B126" s="242"/>
      <c r="C126" s="243"/>
      <c r="D126" s="224" t="s">
        <v>188</v>
      </c>
      <c r="E126" s="244" t="s">
        <v>1</v>
      </c>
      <c r="F126" s="245" t="s">
        <v>189</v>
      </c>
      <c r="G126" s="243"/>
      <c r="H126" s="244" t="s">
        <v>1</v>
      </c>
      <c r="I126" s="246"/>
      <c r="J126" s="243"/>
      <c r="K126" s="243"/>
      <c r="L126" s="247"/>
      <c r="M126" s="248"/>
      <c r="N126" s="249"/>
      <c r="O126" s="249"/>
      <c r="P126" s="249"/>
      <c r="Q126" s="249"/>
      <c r="R126" s="249"/>
      <c r="S126" s="249"/>
      <c r="T126" s="25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1" t="s">
        <v>188</v>
      </c>
      <c r="AU126" s="251" t="s">
        <v>88</v>
      </c>
      <c r="AV126" s="13" t="s">
        <v>86</v>
      </c>
      <c r="AW126" s="13" t="s">
        <v>35</v>
      </c>
      <c r="AX126" s="13" t="s">
        <v>79</v>
      </c>
      <c r="AY126" s="251" t="s">
        <v>119</v>
      </c>
    </row>
    <row r="127" s="14" customFormat="1">
      <c r="A127" s="14"/>
      <c r="B127" s="252"/>
      <c r="C127" s="253"/>
      <c r="D127" s="224" t="s">
        <v>188</v>
      </c>
      <c r="E127" s="254" t="s">
        <v>1</v>
      </c>
      <c r="F127" s="255" t="s">
        <v>190</v>
      </c>
      <c r="G127" s="253"/>
      <c r="H127" s="256">
        <v>109.5</v>
      </c>
      <c r="I127" s="257"/>
      <c r="J127" s="253"/>
      <c r="K127" s="253"/>
      <c r="L127" s="258"/>
      <c r="M127" s="259"/>
      <c r="N127" s="260"/>
      <c r="O127" s="260"/>
      <c r="P127" s="260"/>
      <c r="Q127" s="260"/>
      <c r="R127" s="260"/>
      <c r="S127" s="260"/>
      <c r="T127" s="261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2" t="s">
        <v>188</v>
      </c>
      <c r="AU127" s="262" t="s">
        <v>88</v>
      </c>
      <c r="AV127" s="14" t="s">
        <v>88</v>
      </c>
      <c r="AW127" s="14" t="s">
        <v>35</v>
      </c>
      <c r="AX127" s="14" t="s">
        <v>79</v>
      </c>
      <c r="AY127" s="262" t="s">
        <v>119</v>
      </c>
    </row>
    <row r="128" s="15" customFormat="1">
      <c r="A128" s="15"/>
      <c r="B128" s="263"/>
      <c r="C128" s="264"/>
      <c r="D128" s="224" t="s">
        <v>188</v>
      </c>
      <c r="E128" s="265" t="s">
        <v>1</v>
      </c>
      <c r="F128" s="266" t="s">
        <v>191</v>
      </c>
      <c r="G128" s="264"/>
      <c r="H128" s="267">
        <v>109.5</v>
      </c>
      <c r="I128" s="268"/>
      <c r="J128" s="264"/>
      <c r="K128" s="264"/>
      <c r="L128" s="269"/>
      <c r="M128" s="270"/>
      <c r="N128" s="271"/>
      <c r="O128" s="271"/>
      <c r="P128" s="271"/>
      <c r="Q128" s="271"/>
      <c r="R128" s="271"/>
      <c r="S128" s="271"/>
      <c r="T128" s="272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73" t="s">
        <v>188</v>
      </c>
      <c r="AU128" s="273" t="s">
        <v>88</v>
      </c>
      <c r="AV128" s="15" t="s">
        <v>118</v>
      </c>
      <c r="AW128" s="15" t="s">
        <v>35</v>
      </c>
      <c r="AX128" s="15" t="s">
        <v>86</v>
      </c>
      <c r="AY128" s="273" t="s">
        <v>119</v>
      </c>
    </row>
    <row r="129" s="2" customFormat="1" ht="24.15" customHeight="1">
      <c r="A129" s="39"/>
      <c r="B129" s="40"/>
      <c r="C129" s="211" t="s">
        <v>88</v>
      </c>
      <c r="D129" s="211" t="s">
        <v>120</v>
      </c>
      <c r="E129" s="212" t="s">
        <v>192</v>
      </c>
      <c r="F129" s="213" t="s">
        <v>193</v>
      </c>
      <c r="G129" s="214" t="s">
        <v>186</v>
      </c>
      <c r="H129" s="215">
        <v>255.5</v>
      </c>
      <c r="I129" s="216"/>
      <c r="J129" s="217">
        <f>ROUND(I129*H129,2)</f>
        <v>0</v>
      </c>
      <c r="K129" s="213" t="s">
        <v>124</v>
      </c>
      <c r="L129" s="45"/>
      <c r="M129" s="218" t="s">
        <v>1</v>
      </c>
      <c r="N129" s="219" t="s">
        <v>44</v>
      </c>
      <c r="O129" s="92"/>
      <c r="P129" s="220">
        <f>O129*H129</f>
        <v>0</v>
      </c>
      <c r="Q129" s="220">
        <v>0</v>
      </c>
      <c r="R129" s="220">
        <f>Q129*H129</f>
        <v>0</v>
      </c>
      <c r="S129" s="220">
        <v>0.28999999999999998</v>
      </c>
      <c r="T129" s="221">
        <f>S129*H129</f>
        <v>74.094999999999999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22" t="s">
        <v>118</v>
      </c>
      <c r="AT129" s="222" t="s">
        <v>120</v>
      </c>
      <c r="AU129" s="222" t="s">
        <v>88</v>
      </c>
      <c r="AY129" s="18" t="s">
        <v>119</v>
      </c>
      <c r="BE129" s="223">
        <f>IF(N129="základní",J129,0)</f>
        <v>0</v>
      </c>
      <c r="BF129" s="223">
        <f>IF(N129="snížená",J129,0)</f>
        <v>0</v>
      </c>
      <c r="BG129" s="223">
        <f>IF(N129="zákl. přenesená",J129,0)</f>
        <v>0</v>
      </c>
      <c r="BH129" s="223">
        <f>IF(N129="sníž. přenesená",J129,0)</f>
        <v>0</v>
      </c>
      <c r="BI129" s="223">
        <f>IF(N129="nulová",J129,0)</f>
        <v>0</v>
      </c>
      <c r="BJ129" s="18" t="s">
        <v>86</v>
      </c>
      <c r="BK129" s="223">
        <f>ROUND(I129*H129,2)</f>
        <v>0</v>
      </c>
      <c r="BL129" s="18" t="s">
        <v>118</v>
      </c>
      <c r="BM129" s="222" t="s">
        <v>194</v>
      </c>
    </row>
    <row r="130" s="13" customFormat="1">
      <c r="A130" s="13"/>
      <c r="B130" s="242"/>
      <c r="C130" s="243"/>
      <c r="D130" s="224" t="s">
        <v>188</v>
      </c>
      <c r="E130" s="244" t="s">
        <v>1</v>
      </c>
      <c r="F130" s="245" t="s">
        <v>189</v>
      </c>
      <c r="G130" s="243"/>
      <c r="H130" s="244" t="s">
        <v>1</v>
      </c>
      <c r="I130" s="246"/>
      <c r="J130" s="243"/>
      <c r="K130" s="243"/>
      <c r="L130" s="247"/>
      <c r="M130" s="248"/>
      <c r="N130" s="249"/>
      <c r="O130" s="249"/>
      <c r="P130" s="249"/>
      <c r="Q130" s="249"/>
      <c r="R130" s="249"/>
      <c r="S130" s="249"/>
      <c r="T130" s="25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1" t="s">
        <v>188</v>
      </c>
      <c r="AU130" s="251" t="s">
        <v>88</v>
      </c>
      <c r="AV130" s="13" t="s">
        <v>86</v>
      </c>
      <c r="AW130" s="13" t="s">
        <v>35</v>
      </c>
      <c r="AX130" s="13" t="s">
        <v>79</v>
      </c>
      <c r="AY130" s="251" t="s">
        <v>119</v>
      </c>
    </row>
    <row r="131" s="14" customFormat="1">
      <c r="A131" s="14"/>
      <c r="B131" s="252"/>
      <c r="C131" s="253"/>
      <c r="D131" s="224" t="s">
        <v>188</v>
      </c>
      <c r="E131" s="254" t="s">
        <v>1</v>
      </c>
      <c r="F131" s="255" t="s">
        <v>195</v>
      </c>
      <c r="G131" s="253"/>
      <c r="H131" s="256">
        <v>255.5</v>
      </c>
      <c r="I131" s="257"/>
      <c r="J131" s="253"/>
      <c r="K131" s="253"/>
      <c r="L131" s="258"/>
      <c r="M131" s="259"/>
      <c r="N131" s="260"/>
      <c r="O131" s="260"/>
      <c r="P131" s="260"/>
      <c r="Q131" s="260"/>
      <c r="R131" s="260"/>
      <c r="S131" s="260"/>
      <c r="T131" s="261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2" t="s">
        <v>188</v>
      </c>
      <c r="AU131" s="262" t="s">
        <v>88</v>
      </c>
      <c r="AV131" s="14" t="s">
        <v>88</v>
      </c>
      <c r="AW131" s="14" t="s">
        <v>35</v>
      </c>
      <c r="AX131" s="14" t="s">
        <v>79</v>
      </c>
      <c r="AY131" s="262" t="s">
        <v>119</v>
      </c>
    </row>
    <row r="132" s="15" customFormat="1">
      <c r="A132" s="15"/>
      <c r="B132" s="263"/>
      <c r="C132" s="264"/>
      <c r="D132" s="224" t="s">
        <v>188</v>
      </c>
      <c r="E132" s="265" t="s">
        <v>1</v>
      </c>
      <c r="F132" s="266" t="s">
        <v>191</v>
      </c>
      <c r="G132" s="264"/>
      <c r="H132" s="267">
        <v>255.5</v>
      </c>
      <c r="I132" s="268"/>
      <c r="J132" s="264"/>
      <c r="K132" s="264"/>
      <c r="L132" s="269"/>
      <c r="M132" s="270"/>
      <c r="N132" s="271"/>
      <c r="O132" s="271"/>
      <c r="P132" s="271"/>
      <c r="Q132" s="271"/>
      <c r="R132" s="271"/>
      <c r="S132" s="271"/>
      <c r="T132" s="272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3" t="s">
        <v>188</v>
      </c>
      <c r="AU132" s="273" t="s">
        <v>88</v>
      </c>
      <c r="AV132" s="15" t="s">
        <v>118</v>
      </c>
      <c r="AW132" s="15" t="s">
        <v>35</v>
      </c>
      <c r="AX132" s="15" t="s">
        <v>86</v>
      </c>
      <c r="AY132" s="273" t="s">
        <v>119</v>
      </c>
    </row>
    <row r="133" s="2" customFormat="1" ht="24.15" customHeight="1">
      <c r="A133" s="39"/>
      <c r="B133" s="40"/>
      <c r="C133" s="211" t="s">
        <v>133</v>
      </c>
      <c r="D133" s="211" t="s">
        <v>120</v>
      </c>
      <c r="E133" s="212" t="s">
        <v>196</v>
      </c>
      <c r="F133" s="213" t="s">
        <v>197</v>
      </c>
      <c r="G133" s="214" t="s">
        <v>186</v>
      </c>
      <c r="H133" s="215">
        <v>365</v>
      </c>
      <c r="I133" s="216"/>
      <c r="J133" s="217">
        <f>ROUND(I133*H133,2)</f>
        <v>0</v>
      </c>
      <c r="K133" s="213" t="s">
        <v>124</v>
      </c>
      <c r="L133" s="45"/>
      <c r="M133" s="218" t="s">
        <v>1</v>
      </c>
      <c r="N133" s="219" t="s">
        <v>44</v>
      </c>
      <c r="O133" s="92"/>
      <c r="P133" s="220">
        <f>O133*H133</f>
        <v>0</v>
      </c>
      <c r="Q133" s="220">
        <v>0</v>
      </c>
      <c r="R133" s="220">
        <f>Q133*H133</f>
        <v>0</v>
      </c>
      <c r="S133" s="220">
        <v>0.32500000000000001</v>
      </c>
      <c r="T133" s="221">
        <f>S133*H133</f>
        <v>118.625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22" t="s">
        <v>118</v>
      </c>
      <c r="AT133" s="222" t="s">
        <v>120</v>
      </c>
      <c r="AU133" s="222" t="s">
        <v>88</v>
      </c>
      <c r="AY133" s="18" t="s">
        <v>119</v>
      </c>
      <c r="BE133" s="223">
        <f>IF(N133="základní",J133,0)</f>
        <v>0</v>
      </c>
      <c r="BF133" s="223">
        <f>IF(N133="snížená",J133,0)</f>
        <v>0</v>
      </c>
      <c r="BG133" s="223">
        <f>IF(N133="zákl. přenesená",J133,0)</f>
        <v>0</v>
      </c>
      <c r="BH133" s="223">
        <f>IF(N133="sníž. přenesená",J133,0)</f>
        <v>0</v>
      </c>
      <c r="BI133" s="223">
        <f>IF(N133="nulová",J133,0)</f>
        <v>0</v>
      </c>
      <c r="BJ133" s="18" t="s">
        <v>86</v>
      </c>
      <c r="BK133" s="223">
        <f>ROUND(I133*H133,2)</f>
        <v>0</v>
      </c>
      <c r="BL133" s="18" t="s">
        <v>118</v>
      </c>
      <c r="BM133" s="222" t="s">
        <v>198</v>
      </c>
    </row>
    <row r="134" s="14" customFormat="1">
      <c r="A134" s="14"/>
      <c r="B134" s="252"/>
      <c r="C134" s="253"/>
      <c r="D134" s="224" t="s">
        <v>188</v>
      </c>
      <c r="E134" s="254" t="s">
        <v>1</v>
      </c>
      <c r="F134" s="255" t="s">
        <v>199</v>
      </c>
      <c r="G134" s="253"/>
      <c r="H134" s="256">
        <v>365</v>
      </c>
      <c r="I134" s="257"/>
      <c r="J134" s="253"/>
      <c r="K134" s="253"/>
      <c r="L134" s="258"/>
      <c r="M134" s="259"/>
      <c r="N134" s="260"/>
      <c r="O134" s="260"/>
      <c r="P134" s="260"/>
      <c r="Q134" s="260"/>
      <c r="R134" s="260"/>
      <c r="S134" s="260"/>
      <c r="T134" s="261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2" t="s">
        <v>188</v>
      </c>
      <c r="AU134" s="262" t="s">
        <v>88</v>
      </c>
      <c r="AV134" s="14" t="s">
        <v>88</v>
      </c>
      <c r="AW134" s="14" t="s">
        <v>35</v>
      </c>
      <c r="AX134" s="14" t="s">
        <v>79</v>
      </c>
      <c r="AY134" s="262" t="s">
        <v>119</v>
      </c>
    </row>
    <row r="135" s="15" customFormat="1">
      <c r="A135" s="15"/>
      <c r="B135" s="263"/>
      <c r="C135" s="264"/>
      <c r="D135" s="224" t="s">
        <v>188</v>
      </c>
      <c r="E135" s="265" t="s">
        <v>1</v>
      </c>
      <c r="F135" s="266" t="s">
        <v>191</v>
      </c>
      <c r="G135" s="264"/>
      <c r="H135" s="267">
        <v>365</v>
      </c>
      <c r="I135" s="268"/>
      <c r="J135" s="264"/>
      <c r="K135" s="264"/>
      <c r="L135" s="269"/>
      <c r="M135" s="270"/>
      <c r="N135" s="271"/>
      <c r="O135" s="271"/>
      <c r="P135" s="271"/>
      <c r="Q135" s="271"/>
      <c r="R135" s="271"/>
      <c r="S135" s="271"/>
      <c r="T135" s="272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3" t="s">
        <v>188</v>
      </c>
      <c r="AU135" s="273" t="s">
        <v>88</v>
      </c>
      <c r="AV135" s="15" t="s">
        <v>118</v>
      </c>
      <c r="AW135" s="15" t="s">
        <v>35</v>
      </c>
      <c r="AX135" s="15" t="s">
        <v>86</v>
      </c>
      <c r="AY135" s="273" t="s">
        <v>119</v>
      </c>
    </row>
    <row r="136" s="2" customFormat="1" ht="24.15" customHeight="1">
      <c r="A136" s="39"/>
      <c r="B136" s="40"/>
      <c r="C136" s="211" t="s">
        <v>118</v>
      </c>
      <c r="D136" s="211" t="s">
        <v>120</v>
      </c>
      <c r="E136" s="212" t="s">
        <v>200</v>
      </c>
      <c r="F136" s="213" t="s">
        <v>201</v>
      </c>
      <c r="G136" s="214" t="s">
        <v>186</v>
      </c>
      <c r="H136" s="215">
        <v>365</v>
      </c>
      <c r="I136" s="216"/>
      <c r="J136" s="217">
        <f>ROUND(I136*H136,2)</f>
        <v>0</v>
      </c>
      <c r="K136" s="213" t="s">
        <v>124</v>
      </c>
      <c r="L136" s="45"/>
      <c r="M136" s="218" t="s">
        <v>1</v>
      </c>
      <c r="N136" s="219" t="s">
        <v>44</v>
      </c>
      <c r="O136" s="92"/>
      <c r="P136" s="220">
        <f>O136*H136</f>
        <v>0</v>
      </c>
      <c r="Q136" s="220">
        <v>0</v>
      </c>
      <c r="R136" s="220">
        <f>Q136*H136</f>
        <v>0</v>
      </c>
      <c r="S136" s="220">
        <v>0.098000000000000004</v>
      </c>
      <c r="T136" s="221">
        <f>S136*H136</f>
        <v>35.770000000000003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22" t="s">
        <v>118</v>
      </c>
      <c r="AT136" s="222" t="s">
        <v>120</v>
      </c>
      <c r="AU136" s="222" t="s">
        <v>88</v>
      </c>
      <c r="AY136" s="18" t="s">
        <v>119</v>
      </c>
      <c r="BE136" s="223">
        <f>IF(N136="základní",J136,0)</f>
        <v>0</v>
      </c>
      <c r="BF136" s="223">
        <f>IF(N136="snížená",J136,0)</f>
        <v>0</v>
      </c>
      <c r="BG136" s="223">
        <f>IF(N136="zákl. přenesená",J136,0)</f>
        <v>0</v>
      </c>
      <c r="BH136" s="223">
        <f>IF(N136="sníž. přenesená",J136,0)</f>
        <v>0</v>
      </c>
      <c r="BI136" s="223">
        <f>IF(N136="nulová",J136,0)</f>
        <v>0</v>
      </c>
      <c r="BJ136" s="18" t="s">
        <v>86</v>
      </c>
      <c r="BK136" s="223">
        <f>ROUND(I136*H136,2)</f>
        <v>0</v>
      </c>
      <c r="BL136" s="18" t="s">
        <v>118</v>
      </c>
      <c r="BM136" s="222" t="s">
        <v>202</v>
      </c>
    </row>
    <row r="137" s="14" customFormat="1">
      <c r="A137" s="14"/>
      <c r="B137" s="252"/>
      <c r="C137" s="253"/>
      <c r="D137" s="224" t="s">
        <v>188</v>
      </c>
      <c r="E137" s="254" t="s">
        <v>1</v>
      </c>
      <c r="F137" s="255" t="s">
        <v>203</v>
      </c>
      <c r="G137" s="253"/>
      <c r="H137" s="256">
        <v>365</v>
      </c>
      <c r="I137" s="257"/>
      <c r="J137" s="253"/>
      <c r="K137" s="253"/>
      <c r="L137" s="258"/>
      <c r="M137" s="259"/>
      <c r="N137" s="260"/>
      <c r="O137" s="260"/>
      <c r="P137" s="260"/>
      <c r="Q137" s="260"/>
      <c r="R137" s="260"/>
      <c r="S137" s="260"/>
      <c r="T137" s="261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2" t="s">
        <v>188</v>
      </c>
      <c r="AU137" s="262" t="s">
        <v>88</v>
      </c>
      <c r="AV137" s="14" t="s">
        <v>88</v>
      </c>
      <c r="AW137" s="14" t="s">
        <v>35</v>
      </c>
      <c r="AX137" s="14" t="s">
        <v>79</v>
      </c>
      <c r="AY137" s="262" t="s">
        <v>119</v>
      </c>
    </row>
    <row r="138" s="15" customFormat="1">
      <c r="A138" s="15"/>
      <c r="B138" s="263"/>
      <c r="C138" s="264"/>
      <c r="D138" s="224" t="s">
        <v>188</v>
      </c>
      <c r="E138" s="265" t="s">
        <v>1</v>
      </c>
      <c r="F138" s="266" t="s">
        <v>191</v>
      </c>
      <c r="G138" s="264"/>
      <c r="H138" s="267">
        <v>365</v>
      </c>
      <c r="I138" s="268"/>
      <c r="J138" s="264"/>
      <c r="K138" s="264"/>
      <c r="L138" s="269"/>
      <c r="M138" s="270"/>
      <c r="N138" s="271"/>
      <c r="O138" s="271"/>
      <c r="P138" s="271"/>
      <c r="Q138" s="271"/>
      <c r="R138" s="271"/>
      <c r="S138" s="271"/>
      <c r="T138" s="272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3" t="s">
        <v>188</v>
      </c>
      <c r="AU138" s="273" t="s">
        <v>88</v>
      </c>
      <c r="AV138" s="15" t="s">
        <v>118</v>
      </c>
      <c r="AW138" s="15" t="s">
        <v>35</v>
      </c>
      <c r="AX138" s="15" t="s">
        <v>86</v>
      </c>
      <c r="AY138" s="273" t="s">
        <v>119</v>
      </c>
    </row>
    <row r="139" s="2" customFormat="1" ht="24.15" customHeight="1">
      <c r="A139" s="39"/>
      <c r="B139" s="40"/>
      <c r="C139" s="211" t="s">
        <v>142</v>
      </c>
      <c r="D139" s="211" t="s">
        <v>120</v>
      </c>
      <c r="E139" s="212" t="s">
        <v>204</v>
      </c>
      <c r="F139" s="213" t="s">
        <v>205</v>
      </c>
      <c r="G139" s="214" t="s">
        <v>186</v>
      </c>
      <c r="H139" s="215">
        <v>60</v>
      </c>
      <c r="I139" s="216"/>
      <c r="J139" s="217">
        <f>ROUND(I139*H139,2)</f>
        <v>0</v>
      </c>
      <c r="K139" s="213" t="s">
        <v>124</v>
      </c>
      <c r="L139" s="45"/>
      <c r="M139" s="218" t="s">
        <v>1</v>
      </c>
      <c r="N139" s="219" t="s">
        <v>44</v>
      </c>
      <c r="O139" s="92"/>
      <c r="P139" s="220">
        <f>O139*H139</f>
        <v>0</v>
      </c>
      <c r="Q139" s="220">
        <v>0</v>
      </c>
      <c r="R139" s="220">
        <f>Q139*H139</f>
        <v>0</v>
      </c>
      <c r="S139" s="220">
        <v>0.28999999999999998</v>
      </c>
      <c r="T139" s="221">
        <f>S139*H139</f>
        <v>17.399999999999999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2" t="s">
        <v>118</v>
      </c>
      <c r="AT139" s="222" t="s">
        <v>120</v>
      </c>
      <c r="AU139" s="222" t="s">
        <v>88</v>
      </c>
      <c r="AY139" s="18" t="s">
        <v>119</v>
      </c>
      <c r="BE139" s="223">
        <f>IF(N139="základní",J139,0)</f>
        <v>0</v>
      </c>
      <c r="BF139" s="223">
        <f>IF(N139="snížená",J139,0)</f>
        <v>0</v>
      </c>
      <c r="BG139" s="223">
        <f>IF(N139="zákl. přenesená",J139,0)</f>
        <v>0</v>
      </c>
      <c r="BH139" s="223">
        <f>IF(N139="sníž. přenesená",J139,0)</f>
        <v>0</v>
      </c>
      <c r="BI139" s="223">
        <f>IF(N139="nulová",J139,0)</f>
        <v>0</v>
      </c>
      <c r="BJ139" s="18" t="s">
        <v>86</v>
      </c>
      <c r="BK139" s="223">
        <f>ROUND(I139*H139,2)</f>
        <v>0</v>
      </c>
      <c r="BL139" s="18" t="s">
        <v>118</v>
      </c>
      <c r="BM139" s="222" t="s">
        <v>206</v>
      </c>
    </row>
    <row r="140" s="14" customFormat="1">
      <c r="A140" s="14"/>
      <c r="B140" s="252"/>
      <c r="C140" s="253"/>
      <c r="D140" s="224" t="s">
        <v>188</v>
      </c>
      <c r="E140" s="254" t="s">
        <v>1</v>
      </c>
      <c r="F140" s="255" t="s">
        <v>207</v>
      </c>
      <c r="G140" s="253"/>
      <c r="H140" s="256">
        <v>60</v>
      </c>
      <c r="I140" s="257"/>
      <c r="J140" s="253"/>
      <c r="K140" s="253"/>
      <c r="L140" s="258"/>
      <c r="M140" s="259"/>
      <c r="N140" s="260"/>
      <c r="O140" s="260"/>
      <c r="P140" s="260"/>
      <c r="Q140" s="260"/>
      <c r="R140" s="260"/>
      <c r="S140" s="260"/>
      <c r="T140" s="261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2" t="s">
        <v>188</v>
      </c>
      <c r="AU140" s="262" t="s">
        <v>88</v>
      </c>
      <c r="AV140" s="14" t="s">
        <v>88</v>
      </c>
      <c r="AW140" s="14" t="s">
        <v>35</v>
      </c>
      <c r="AX140" s="14" t="s">
        <v>79</v>
      </c>
      <c r="AY140" s="262" t="s">
        <v>119</v>
      </c>
    </row>
    <row r="141" s="15" customFormat="1">
      <c r="A141" s="15"/>
      <c r="B141" s="263"/>
      <c r="C141" s="264"/>
      <c r="D141" s="224" t="s">
        <v>188</v>
      </c>
      <c r="E141" s="265" t="s">
        <v>1</v>
      </c>
      <c r="F141" s="266" t="s">
        <v>191</v>
      </c>
      <c r="G141" s="264"/>
      <c r="H141" s="267">
        <v>60</v>
      </c>
      <c r="I141" s="268"/>
      <c r="J141" s="264"/>
      <c r="K141" s="264"/>
      <c r="L141" s="269"/>
      <c r="M141" s="270"/>
      <c r="N141" s="271"/>
      <c r="O141" s="271"/>
      <c r="P141" s="271"/>
      <c r="Q141" s="271"/>
      <c r="R141" s="271"/>
      <c r="S141" s="271"/>
      <c r="T141" s="272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73" t="s">
        <v>188</v>
      </c>
      <c r="AU141" s="273" t="s">
        <v>88</v>
      </c>
      <c r="AV141" s="15" t="s">
        <v>118</v>
      </c>
      <c r="AW141" s="15" t="s">
        <v>35</v>
      </c>
      <c r="AX141" s="15" t="s">
        <v>86</v>
      </c>
      <c r="AY141" s="273" t="s">
        <v>119</v>
      </c>
    </row>
    <row r="142" s="2" customFormat="1" ht="24.15" customHeight="1">
      <c r="A142" s="39"/>
      <c r="B142" s="40"/>
      <c r="C142" s="211" t="s">
        <v>147</v>
      </c>
      <c r="D142" s="211" t="s">
        <v>120</v>
      </c>
      <c r="E142" s="212" t="s">
        <v>208</v>
      </c>
      <c r="F142" s="213" t="s">
        <v>209</v>
      </c>
      <c r="G142" s="214" t="s">
        <v>186</v>
      </c>
      <c r="H142" s="215">
        <v>120</v>
      </c>
      <c r="I142" s="216"/>
      <c r="J142" s="217">
        <f>ROUND(I142*H142,2)</f>
        <v>0</v>
      </c>
      <c r="K142" s="213" t="s">
        <v>124</v>
      </c>
      <c r="L142" s="45"/>
      <c r="M142" s="218" t="s">
        <v>1</v>
      </c>
      <c r="N142" s="219" t="s">
        <v>44</v>
      </c>
      <c r="O142" s="92"/>
      <c r="P142" s="220">
        <f>O142*H142</f>
        <v>0</v>
      </c>
      <c r="Q142" s="220">
        <v>0</v>
      </c>
      <c r="R142" s="220">
        <f>Q142*H142</f>
        <v>0</v>
      </c>
      <c r="S142" s="220">
        <v>0.098000000000000004</v>
      </c>
      <c r="T142" s="221">
        <f>S142*H142</f>
        <v>11.76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22" t="s">
        <v>118</v>
      </c>
      <c r="AT142" s="222" t="s">
        <v>120</v>
      </c>
      <c r="AU142" s="222" t="s">
        <v>88</v>
      </c>
      <c r="AY142" s="18" t="s">
        <v>119</v>
      </c>
      <c r="BE142" s="223">
        <f>IF(N142="základní",J142,0)</f>
        <v>0</v>
      </c>
      <c r="BF142" s="223">
        <f>IF(N142="snížená",J142,0)</f>
        <v>0</v>
      </c>
      <c r="BG142" s="223">
        <f>IF(N142="zákl. přenesená",J142,0)</f>
        <v>0</v>
      </c>
      <c r="BH142" s="223">
        <f>IF(N142="sníž. přenesená",J142,0)</f>
        <v>0</v>
      </c>
      <c r="BI142" s="223">
        <f>IF(N142="nulová",J142,0)</f>
        <v>0</v>
      </c>
      <c r="BJ142" s="18" t="s">
        <v>86</v>
      </c>
      <c r="BK142" s="223">
        <f>ROUND(I142*H142,2)</f>
        <v>0</v>
      </c>
      <c r="BL142" s="18" t="s">
        <v>118</v>
      </c>
      <c r="BM142" s="222" t="s">
        <v>210</v>
      </c>
    </row>
    <row r="143" s="14" customFormat="1">
      <c r="A143" s="14"/>
      <c r="B143" s="252"/>
      <c r="C143" s="253"/>
      <c r="D143" s="224" t="s">
        <v>188</v>
      </c>
      <c r="E143" s="254" t="s">
        <v>1</v>
      </c>
      <c r="F143" s="255" t="s">
        <v>211</v>
      </c>
      <c r="G143" s="253"/>
      <c r="H143" s="256">
        <v>60</v>
      </c>
      <c r="I143" s="257"/>
      <c r="J143" s="253"/>
      <c r="K143" s="253"/>
      <c r="L143" s="258"/>
      <c r="M143" s="259"/>
      <c r="N143" s="260"/>
      <c r="O143" s="260"/>
      <c r="P143" s="260"/>
      <c r="Q143" s="260"/>
      <c r="R143" s="260"/>
      <c r="S143" s="260"/>
      <c r="T143" s="26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2" t="s">
        <v>188</v>
      </c>
      <c r="AU143" s="262" t="s">
        <v>88</v>
      </c>
      <c r="AV143" s="14" t="s">
        <v>88</v>
      </c>
      <c r="AW143" s="14" t="s">
        <v>35</v>
      </c>
      <c r="AX143" s="14" t="s">
        <v>79</v>
      </c>
      <c r="AY143" s="262" t="s">
        <v>119</v>
      </c>
    </row>
    <row r="144" s="14" customFormat="1">
      <c r="A144" s="14"/>
      <c r="B144" s="252"/>
      <c r="C144" s="253"/>
      <c r="D144" s="224" t="s">
        <v>188</v>
      </c>
      <c r="E144" s="254" t="s">
        <v>1</v>
      </c>
      <c r="F144" s="255" t="s">
        <v>212</v>
      </c>
      <c r="G144" s="253"/>
      <c r="H144" s="256">
        <v>60</v>
      </c>
      <c r="I144" s="257"/>
      <c r="J144" s="253"/>
      <c r="K144" s="253"/>
      <c r="L144" s="258"/>
      <c r="M144" s="259"/>
      <c r="N144" s="260"/>
      <c r="O144" s="260"/>
      <c r="P144" s="260"/>
      <c r="Q144" s="260"/>
      <c r="R144" s="260"/>
      <c r="S144" s="260"/>
      <c r="T144" s="26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2" t="s">
        <v>188</v>
      </c>
      <c r="AU144" s="262" t="s">
        <v>88</v>
      </c>
      <c r="AV144" s="14" t="s">
        <v>88</v>
      </c>
      <c r="AW144" s="14" t="s">
        <v>35</v>
      </c>
      <c r="AX144" s="14" t="s">
        <v>79</v>
      </c>
      <c r="AY144" s="262" t="s">
        <v>119</v>
      </c>
    </row>
    <row r="145" s="15" customFormat="1">
      <c r="A145" s="15"/>
      <c r="B145" s="263"/>
      <c r="C145" s="264"/>
      <c r="D145" s="224" t="s">
        <v>188</v>
      </c>
      <c r="E145" s="265" t="s">
        <v>1</v>
      </c>
      <c r="F145" s="266" t="s">
        <v>191</v>
      </c>
      <c r="G145" s="264"/>
      <c r="H145" s="267">
        <v>120</v>
      </c>
      <c r="I145" s="268"/>
      <c r="J145" s="264"/>
      <c r="K145" s="264"/>
      <c r="L145" s="269"/>
      <c r="M145" s="270"/>
      <c r="N145" s="271"/>
      <c r="O145" s="271"/>
      <c r="P145" s="271"/>
      <c r="Q145" s="271"/>
      <c r="R145" s="271"/>
      <c r="S145" s="271"/>
      <c r="T145" s="272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3" t="s">
        <v>188</v>
      </c>
      <c r="AU145" s="273" t="s">
        <v>88</v>
      </c>
      <c r="AV145" s="15" t="s">
        <v>118</v>
      </c>
      <c r="AW145" s="15" t="s">
        <v>35</v>
      </c>
      <c r="AX145" s="15" t="s">
        <v>86</v>
      </c>
      <c r="AY145" s="273" t="s">
        <v>119</v>
      </c>
    </row>
    <row r="146" s="2" customFormat="1" ht="16.5" customHeight="1">
      <c r="A146" s="39"/>
      <c r="B146" s="40"/>
      <c r="C146" s="211" t="s">
        <v>152</v>
      </c>
      <c r="D146" s="211" t="s">
        <v>120</v>
      </c>
      <c r="E146" s="212" t="s">
        <v>213</v>
      </c>
      <c r="F146" s="213" t="s">
        <v>214</v>
      </c>
      <c r="G146" s="214" t="s">
        <v>215</v>
      </c>
      <c r="H146" s="215">
        <v>350</v>
      </c>
      <c r="I146" s="216"/>
      <c r="J146" s="217">
        <f>ROUND(I146*H146,2)</f>
        <v>0</v>
      </c>
      <c r="K146" s="213" t="s">
        <v>124</v>
      </c>
      <c r="L146" s="45"/>
      <c r="M146" s="218" t="s">
        <v>1</v>
      </c>
      <c r="N146" s="219" t="s">
        <v>44</v>
      </c>
      <c r="O146" s="92"/>
      <c r="P146" s="220">
        <f>O146*H146</f>
        <v>0</v>
      </c>
      <c r="Q146" s="220">
        <v>0</v>
      </c>
      <c r="R146" s="220">
        <f>Q146*H146</f>
        <v>0</v>
      </c>
      <c r="S146" s="220">
        <v>0.20499999999999999</v>
      </c>
      <c r="T146" s="221">
        <f>S146*H146</f>
        <v>71.75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22" t="s">
        <v>118</v>
      </c>
      <c r="AT146" s="222" t="s">
        <v>120</v>
      </c>
      <c r="AU146" s="222" t="s">
        <v>88</v>
      </c>
      <c r="AY146" s="18" t="s">
        <v>119</v>
      </c>
      <c r="BE146" s="223">
        <f>IF(N146="základní",J146,0)</f>
        <v>0</v>
      </c>
      <c r="BF146" s="223">
        <f>IF(N146="snížená",J146,0)</f>
        <v>0</v>
      </c>
      <c r="BG146" s="223">
        <f>IF(N146="zákl. přenesená",J146,0)</f>
        <v>0</v>
      </c>
      <c r="BH146" s="223">
        <f>IF(N146="sníž. přenesená",J146,0)</f>
        <v>0</v>
      </c>
      <c r="BI146" s="223">
        <f>IF(N146="nulová",J146,0)</f>
        <v>0</v>
      </c>
      <c r="BJ146" s="18" t="s">
        <v>86</v>
      </c>
      <c r="BK146" s="223">
        <f>ROUND(I146*H146,2)</f>
        <v>0</v>
      </c>
      <c r="BL146" s="18" t="s">
        <v>118</v>
      </c>
      <c r="BM146" s="222" t="s">
        <v>216</v>
      </c>
    </row>
    <row r="147" s="14" customFormat="1">
      <c r="A147" s="14"/>
      <c r="B147" s="252"/>
      <c r="C147" s="253"/>
      <c r="D147" s="224" t="s">
        <v>188</v>
      </c>
      <c r="E147" s="254" t="s">
        <v>1</v>
      </c>
      <c r="F147" s="255" t="s">
        <v>217</v>
      </c>
      <c r="G147" s="253"/>
      <c r="H147" s="256">
        <v>190</v>
      </c>
      <c r="I147" s="257"/>
      <c r="J147" s="253"/>
      <c r="K147" s="253"/>
      <c r="L147" s="258"/>
      <c r="M147" s="259"/>
      <c r="N147" s="260"/>
      <c r="O147" s="260"/>
      <c r="P147" s="260"/>
      <c r="Q147" s="260"/>
      <c r="R147" s="260"/>
      <c r="S147" s="260"/>
      <c r="T147" s="261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2" t="s">
        <v>188</v>
      </c>
      <c r="AU147" s="262" t="s">
        <v>88</v>
      </c>
      <c r="AV147" s="14" t="s">
        <v>88</v>
      </c>
      <c r="AW147" s="14" t="s">
        <v>35</v>
      </c>
      <c r="AX147" s="14" t="s">
        <v>79</v>
      </c>
      <c r="AY147" s="262" t="s">
        <v>119</v>
      </c>
    </row>
    <row r="148" s="14" customFormat="1">
      <c r="A148" s="14"/>
      <c r="B148" s="252"/>
      <c r="C148" s="253"/>
      <c r="D148" s="224" t="s">
        <v>188</v>
      </c>
      <c r="E148" s="254" t="s">
        <v>1</v>
      </c>
      <c r="F148" s="255" t="s">
        <v>218</v>
      </c>
      <c r="G148" s="253"/>
      <c r="H148" s="256">
        <v>160</v>
      </c>
      <c r="I148" s="257"/>
      <c r="J148" s="253"/>
      <c r="K148" s="253"/>
      <c r="L148" s="258"/>
      <c r="M148" s="259"/>
      <c r="N148" s="260"/>
      <c r="O148" s="260"/>
      <c r="P148" s="260"/>
      <c r="Q148" s="260"/>
      <c r="R148" s="260"/>
      <c r="S148" s="260"/>
      <c r="T148" s="261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2" t="s">
        <v>188</v>
      </c>
      <c r="AU148" s="262" t="s">
        <v>88</v>
      </c>
      <c r="AV148" s="14" t="s">
        <v>88</v>
      </c>
      <c r="AW148" s="14" t="s">
        <v>35</v>
      </c>
      <c r="AX148" s="14" t="s">
        <v>79</v>
      </c>
      <c r="AY148" s="262" t="s">
        <v>119</v>
      </c>
    </row>
    <row r="149" s="15" customFormat="1">
      <c r="A149" s="15"/>
      <c r="B149" s="263"/>
      <c r="C149" s="264"/>
      <c r="D149" s="224" t="s">
        <v>188</v>
      </c>
      <c r="E149" s="265" t="s">
        <v>1</v>
      </c>
      <c r="F149" s="266" t="s">
        <v>191</v>
      </c>
      <c r="G149" s="264"/>
      <c r="H149" s="267">
        <v>350</v>
      </c>
      <c r="I149" s="268"/>
      <c r="J149" s="264"/>
      <c r="K149" s="264"/>
      <c r="L149" s="269"/>
      <c r="M149" s="270"/>
      <c r="N149" s="271"/>
      <c r="O149" s="271"/>
      <c r="P149" s="271"/>
      <c r="Q149" s="271"/>
      <c r="R149" s="271"/>
      <c r="S149" s="271"/>
      <c r="T149" s="272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73" t="s">
        <v>188</v>
      </c>
      <c r="AU149" s="273" t="s">
        <v>88</v>
      </c>
      <c r="AV149" s="15" t="s">
        <v>118</v>
      </c>
      <c r="AW149" s="15" t="s">
        <v>35</v>
      </c>
      <c r="AX149" s="15" t="s">
        <v>86</v>
      </c>
      <c r="AY149" s="273" t="s">
        <v>119</v>
      </c>
    </row>
    <row r="150" s="2" customFormat="1" ht="16.5" customHeight="1">
      <c r="A150" s="39"/>
      <c r="B150" s="40"/>
      <c r="C150" s="211" t="s">
        <v>157</v>
      </c>
      <c r="D150" s="211" t="s">
        <v>120</v>
      </c>
      <c r="E150" s="212" t="s">
        <v>219</v>
      </c>
      <c r="F150" s="213" t="s">
        <v>220</v>
      </c>
      <c r="G150" s="214" t="s">
        <v>186</v>
      </c>
      <c r="H150" s="215">
        <v>20</v>
      </c>
      <c r="I150" s="216"/>
      <c r="J150" s="217">
        <f>ROUND(I150*H150,2)</f>
        <v>0</v>
      </c>
      <c r="K150" s="213" t="s">
        <v>124</v>
      </c>
      <c r="L150" s="45"/>
      <c r="M150" s="218" t="s">
        <v>1</v>
      </c>
      <c r="N150" s="219" t="s">
        <v>44</v>
      </c>
      <c r="O150" s="92"/>
      <c r="P150" s="220">
        <f>O150*H150</f>
        <v>0</v>
      </c>
      <c r="Q150" s="220">
        <v>0</v>
      </c>
      <c r="R150" s="220">
        <f>Q150*H150</f>
        <v>0</v>
      </c>
      <c r="S150" s="220">
        <v>0</v>
      </c>
      <c r="T150" s="22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22" t="s">
        <v>118</v>
      </c>
      <c r="AT150" s="222" t="s">
        <v>120</v>
      </c>
      <c r="AU150" s="222" t="s">
        <v>88</v>
      </c>
      <c r="AY150" s="18" t="s">
        <v>119</v>
      </c>
      <c r="BE150" s="223">
        <f>IF(N150="základní",J150,0)</f>
        <v>0</v>
      </c>
      <c r="BF150" s="223">
        <f>IF(N150="snížená",J150,0)</f>
        <v>0</v>
      </c>
      <c r="BG150" s="223">
        <f>IF(N150="zákl. přenesená",J150,0)</f>
        <v>0</v>
      </c>
      <c r="BH150" s="223">
        <f>IF(N150="sníž. přenesená",J150,0)</f>
        <v>0</v>
      </c>
      <c r="BI150" s="223">
        <f>IF(N150="nulová",J150,0)</f>
        <v>0</v>
      </c>
      <c r="BJ150" s="18" t="s">
        <v>86</v>
      </c>
      <c r="BK150" s="223">
        <f>ROUND(I150*H150,2)</f>
        <v>0</v>
      </c>
      <c r="BL150" s="18" t="s">
        <v>118</v>
      </c>
      <c r="BM150" s="222" t="s">
        <v>221</v>
      </c>
    </row>
    <row r="151" s="14" customFormat="1">
      <c r="A151" s="14"/>
      <c r="B151" s="252"/>
      <c r="C151" s="253"/>
      <c r="D151" s="224" t="s">
        <v>188</v>
      </c>
      <c r="E151" s="254" t="s">
        <v>1</v>
      </c>
      <c r="F151" s="255" t="s">
        <v>222</v>
      </c>
      <c r="G151" s="253"/>
      <c r="H151" s="256">
        <v>20</v>
      </c>
      <c r="I151" s="257"/>
      <c r="J151" s="253"/>
      <c r="K151" s="253"/>
      <c r="L151" s="258"/>
      <c r="M151" s="259"/>
      <c r="N151" s="260"/>
      <c r="O151" s="260"/>
      <c r="P151" s="260"/>
      <c r="Q151" s="260"/>
      <c r="R151" s="260"/>
      <c r="S151" s="260"/>
      <c r="T151" s="261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2" t="s">
        <v>188</v>
      </c>
      <c r="AU151" s="262" t="s">
        <v>88</v>
      </c>
      <c r="AV151" s="14" t="s">
        <v>88</v>
      </c>
      <c r="AW151" s="14" t="s">
        <v>35</v>
      </c>
      <c r="AX151" s="14" t="s">
        <v>79</v>
      </c>
      <c r="AY151" s="262" t="s">
        <v>119</v>
      </c>
    </row>
    <row r="152" s="15" customFormat="1">
      <c r="A152" s="15"/>
      <c r="B152" s="263"/>
      <c r="C152" s="264"/>
      <c r="D152" s="224" t="s">
        <v>188</v>
      </c>
      <c r="E152" s="265" t="s">
        <v>1</v>
      </c>
      <c r="F152" s="266" t="s">
        <v>191</v>
      </c>
      <c r="G152" s="264"/>
      <c r="H152" s="267">
        <v>20</v>
      </c>
      <c r="I152" s="268"/>
      <c r="J152" s="264"/>
      <c r="K152" s="264"/>
      <c r="L152" s="269"/>
      <c r="M152" s="270"/>
      <c r="N152" s="271"/>
      <c r="O152" s="271"/>
      <c r="P152" s="271"/>
      <c r="Q152" s="271"/>
      <c r="R152" s="271"/>
      <c r="S152" s="271"/>
      <c r="T152" s="272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3" t="s">
        <v>188</v>
      </c>
      <c r="AU152" s="273" t="s">
        <v>88</v>
      </c>
      <c r="AV152" s="15" t="s">
        <v>118</v>
      </c>
      <c r="AW152" s="15" t="s">
        <v>35</v>
      </c>
      <c r="AX152" s="15" t="s">
        <v>86</v>
      </c>
      <c r="AY152" s="273" t="s">
        <v>119</v>
      </c>
    </row>
    <row r="153" s="2" customFormat="1" ht="24.15" customHeight="1">
      <c r="A153" s="39"/>
      <c r="B153" s="40"/>
      <c r="C153" s="211" t="s">
        <v>162</v>
      </c>
      <c r="D153" s="211" t="s">
        <v>120</v>
      </c>
      <c r="E153" s="212" t="s">
        <v>223</v>
      </c>
      <c r="F153" s="213" t="s">
        <v>224</v>
      </c>
      <c r="G153" s="214" t="s">
        <v>186</v>
      </c>
      <c r="H153" s="215">
        <v>35</v>
      </c>
      <c r="I153" s="216"/>
      <c r="J153" s="217">
        <f>ROUND(I153*H153,2)</f>
        <v>0</v>
      </c>
      <c r="K153" s="213" t="s">
        <v>124</v>
      </c>
      <c r="L153" s="45"/>
      <c r="M153" s="218" t="s">
        <v>1</v>
      </c>
      <c r="N153" s="219" t="s">
        <v>44</v>
      </c>
      <c r="O153" s="92"/>
      <c r="P153" s="220">
        <f>O153*H153</f>
        <v>0</v>
      </c>
      <c r="Q153" s="220">
        <v>0</v>
      </c>
      <c r="R153" s="220">
        <f>Q153*H153</f>
        <v>0</v>
      </c>
      <c r="S153" s="220">
        <v>0</v>
      </c>
      <c r="T153" s="22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22" t="s">
        <v>118</v>
      </c>
      <c r="AT153" s="222" t="s">
        <v>120</v>
      </c>
      <c r="AU153" s="222" t="s">
        <v>88</v>
      </c>
      <c r="AY153" s="18" t="s">
        <v>119</v>
      </c>
      <c r="BE153" s="223">
        <f>IF(N153="základní",J153,0)</f>
        <v>0</v>
      </c>
      <c r="BF153" s="223">
        <f>IF(N153="snížená",J153,0)</f>
        <v>0</v>
      </c>
      <c r="BG153" s="223">
        <f>IF(N153="zákl. přenesená",J153,0)</f>
        <v>0</v>
      </c>
      <c r="BH153" s="223">
        <f>IF(N153="sníž. přenesená",J153,0)</f>
        <v>0</v>
      </c>
      <c r="BI153" s="223">
        <f>IF(N153="nulová",J153,0)</f>
        <v>0</v>
      </c>
      <c r="BJ153" s="18" t="s">
        <v>86</v>
      </c>
      <c r="BK153" s="223">
        <f>ROUND(I153*H153,2)</f>
        <v>0</v>
      </c>
      <c r="BL153" s="18" t="s">
        <v>118</v>
      </c>
      <c r="BM153" s="222" t="s">
        <v>225</v>
      </c>
    </row>
    <row r="154" s="14" customFormat="1">
      <c r="A154" s="14"/>
      <c r="B154" s="252"/>
      <c r="C154" s="253"/>
      <c r="D154" s="224" t="s">
        <v>188</v>
      </c>
      <c r="E154" s="254" t="s">
        <v>1</v>
      </c>
      <c r="F154" s="255" t="s">
        <v>226</v>
      </c>
      <c r="G154" s="253"/>
      <c r="H154" s="256">
        <v>35</v>
      </c>
      <c r="I154" s="257"/>
      <c r="J154" s="253"/>
      <c r="K154" s="253"/>
      <c r="L154" s="258"/>
      <c r="M154" s="259"/>
      <c r="N154" s="260"/>
      <c r="O154" s="260"/>
      <c r="P154" s="260"/>
      <c r="Q154" s="260"/>
      <c r="R154" s="260"/>
      <c r="S154" s="260"/>
      <c r="T154" s="26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2" t="s">
        <v>188</v>
      </c>
      <c r="AU154" s="262" t="s">
        <v>88</v>
      </c>
      <c r="AV154" s="14" t="s">
        <v>88</v>
      </c>
      <c r="AW154" s="14" t="s">
        <v>35</v>
      </c>
      <c r="AX154" s="14" t="s">
        <v>79</v>
      </c>
      <c r="AY154" s="262" t="s">
        <v>119</v>
      </c>
    </row>
    <row r="155" s="15" customFormat="1">
      <c r="A155" s="15"/>
      <c r="B155" s="263"/>
      <c r="C155" s="264"/>
      <c r="D155" s="224" t="s">
        <v>188</v>
      </c>
      <c r="E155" s="265" t="s">
        <v>1</v>
      </c>
      <c r="F155" s="266" t="s">
        <v>191</v>
      </c>
      <c r="G155" s="264"/>
      <c r="H155" s="267">
        <v>35</v>
      </c>
      <c r="I155" s="268"/>
      <c r="J155" s="264"/>
      <c r="K155" s="264"/>
      <c r="L155" s="269"/>
      <c r="M155" s="270"/>
      <c r="N155" s="271"/>
      <c r="O155" s="271"/>
      <c r="P155" s="271"/>
      <c r="Q155" s="271"/>
      <c r="R155" s="271"/>
      <c r="S155" s="271"/>
      <c r="T155" s="27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3" t="s">
        <v>188</v>
      </c>
      <c r="AU155" s="273" t="s">
        <v>88</v>
      </c>
      <c r="AV155" s="15" t="s">
        <v>118</v>
      </c>
      <c r="AW155" s="15" t="s">
        <v>35</v>
      </c>
      <c r="AX155" s="15" t="s">
        <v>86</v>
      </c>
      <c r="AY155" s="273" t="s">
        <v>119</v>
      </c>
    </row>
    <row r="156" s="2" customFormat="1" ht="24.15" customHeight="1">
      <c r="A156" s="39"/>
      <c r="B156" s="40"/>
      <c r="C156" s="211" t="s">
        <v>170</v>
      </c>
      <c r="D156" s="211" t="s">
        <v>120</v>
      </c>
      <c r="E156" s="212" t="s">
        <v>227</v>
      </c>
      <c r="F156" s="213" t="s">
        <v>228</v>
      </c>
      <c r="G156" s="214" t="s">
        <v>229</v>
      </c>
      <c r="H156" s="215">
        <v>7</v>
      </c>
      <c r="I156" s="216"/>
      <c r="J156" s="217">
        <f>ROUND(I156*H156,2)</f>
        <v>0</v>
      </c>
      <c r="K156" s="213" t="s">
        <v>124</v>
      </c>
      <c r="L156" s="45"/>
      <c r="M156" s="218" t="s">
        <v>1</v>
      </c>
      <c r="N156" s="219" t="s">
        <v>44</v>
      </c>
      <c r="O156" s="92"/>
      <c r="P156" s="220">
        <f>O156*H156</f>
        <v>0</v>
      </c>
      <c r="Q156" s="220">
        <v>0</v>
      </c>
      <c r="R156" s="220">
        <f>Q156*H156</f>
        <v>0</v>
      </c>
      <c r="S156" s="220">
        <v>0</v>
      </c>
      <c r="T156" s="221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22" t="s">
        <v>118</v>
      </c>
      <c r="AT156" s="222" t="s">
        <v>120</v>
      </c>
      <c r="AU156" s="222" t="s">
        <v>88</v>
      </c>
      <c r="AY156" s="18" t="s">
        <v>119</v>
      </c>
      <c r="BE156" s="223">
        <f>IF(N156="základní",J156,0)</f>
        <v>0</v>
      </c>
      <c r="BF156" s="223">
        <f>IF(N156="snížená",J156,0)</f>
        <v>0</v>
      </c>
      <c r="BG156" s="223">
        <f>IF(N156="zákl. přenesená",J156,0)</f>
        <v>0</v>
      </c>
      <c r="BH156" s="223">
        <f>IF(N156="sníž. přenesená",J156,0)</f>
        <v>0</v>
      </c>
      <c r="BI156" s="223">
        <f>IF(N156="nulová",J156,0)</f>
        <v>0</v>
      </c>
      <c r="BJ156" s="18" t="s">
        <v>86</v>
      </c>
      <c r="BK156" s="223">
        <f>ROUND(I156*H156,2)</f>
        <v>0</v>
      </c>
      <c r="BL156" s="18" t="s">
        <v>118</v>
      </c>
      <c r="BM156" s="222" t="s">
        <v>230</v>
      </c>
    </row>
    <row r="157" s="14" customFormat="1">
      <c r="A157" s="14"/>
      <c r="B157" s="252"/>
      <c r="C157" s="253"/>
      <c r="D157" s="224" t="s">
        <v>188</v>
      </c>
      <c r="E157" s="254" t="s">
        <v>1</v>
      </c>
      <c r="F157" s="255" t="s">
        <v>231</v>
      </c>
      <c r="G157" s="253"/>
      <c r="H157" s="256">
        <v>7</v>
      </c>
      <c r="I157" s="257"/>
      <c r="J157" s="253"/>
      <c r="K157" s="253"/>
      <c r="L157" s="258"/>
      <c r="M157" s="259"/>
      <c r="N157" s="260"/>
      <c r="O157" s="260"/>
      <c r="P157" s="260"/>
      <c r="Q157" s="260"/>
      <c r="R157" s="260"/>
      <c r="S157" s="260"/>
      <c r="T157" s="26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2" t="s">
        <v>188</v>
      </c>
      <c r="AU157" s="262" t="s">
        <v>88</v>
      </c>
      <c r="AV157" s="14" t="s">
        <v>88</v>
      </c>
      <c r="AW157" s="14" t="s">
        <v>35</v>
      </c>
      <c r="AX157" s="14" t="s">
        <v>79</v>
      </c>
      <c r="AY157" s="262" t="s">
        <v>119</v>
      </c>
    </row>
    <row r="158" s="15" customFormat="1">
      <c r="A158" s="15"/>
      <c r="B158" s="263"/>
      <c r="C158" s="264"/>
      <c r="D158" s="224" t="s">
        <v>188</v>
      </c>
      <c r="E158" s="265" t="s">
        <v>1</v>
      </c>
      <c r="F158" s="266" t="s">
        <v>191</v>
      </c>
      <c r="G158" s="264"/>
      <c r="H158" s="267">
        <v>7</v>
      </c>
      <c r="I158" s="268"/>
      <c r="J158" s="264"/>
      <c r="K158" s="264"/>
      <c r="L158" s="269"/>
      <c r="M158" s="270"/>
      <c r="N158" s="271"/>
      <c r="O158" s="271"/>
      <c r="P158" s="271"/>
      <c r="Q158" s="271"/>
      <c r="R158" s="271"/>
      <c r="S158" s="271"/>
      <c r="T158" s="27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3" t="s">
        <v>188</v>
      </c>
      <c r="AU158" s="273" t="s">
        <v>88</v>
      </c>
      <c r="AV158" s="15" t="s">
        <v>118</v>
      </c>
      <c r="AW158" s="15" t="s">
        <v>35</v>
      </c>
      <c r="AX158" s="15" t="s">
        <v>86</v>
      </c>
      <c r="AY158" s="273" t="s">
        <v>119</v>
      </c>
    </row>
    <row r="159" s="2" customFormat="1" ht="24.15" customHeight="1">
      <c r="A159" s="39"/>
      <c r="B159" s="40"/>
      <c r="C159" s="211" t="s">
        <v>232</v>
      </c>
      <c r="D159" s="211" t="s">
        <v>120</v>
      </c>
      <c r="E159" s="212" t="s">
        <v>233</v>
      </c>
      <c r="F159" s="213" t="s">
        <v>234</v>
      </c>
      <c r="G159" s="214" t="s">
        <v>186</v>
      </c>
      <c r="H159" s="215">
        <v>55</v>
      </c>
      <c r="I159" s="216"/>
      <c r="J159" s="217">
        <f>ROUND(I159*H159,2)</f>
        <v>0</v>
      </c>
      <c r="K159" s="213" t="s">
        <v>124</v>
      </c>
      <c r="L159" s="45"/>
      <c r="M159" s="218" t="s">
        <v>1</v>
      </c>
      <c r="N159" s="219" t="s">
        <v>44</v>
      </c>
      <c r="O159" s="92"/>
      <c r="P159" s="220">
        <f>O159*H159</f>
        <v>0</v>
      </c>
      <c r="Q159" s="220">
        <v>0</v>
      </c>
      <c r="R159" s="220">
        <f>Q159*H159</f>
        <v>0</v>
      </c>
      <c r="S159" s="220">
        <v>0</v>
      </c>
      <c r="T159" s="22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22" t="s">
        <v>118</v>
      </c>
      <c r="AT159" s="222" t="s">
        <v>120</v>
      </c>
      <c r="AU159" s="222" t="s">
        <v>88</v>
      </c>
      <c r="AY159" s="18" t="s">
        <v>119</v>
      </c>
      <c r="BE159" s="223">
        <f>IF(N159="základní",J159,0)</f>
        <v>0</v>
      </c>
      <c r="BF159" s="223">
        <f>IF(N159="snížená",J159,0)</f>
        <v>0</v>
      </c>
      <c r="BG159" s="223">
        <f>IF(N159="zákl. přenesená",J159,0)</f>
        <v>0</v>
      </c>
      <c r="BH159" s="223">
        <f>IF(N159="sníž. přenesená",J159,0)</f>
        <v>0</v>
      </c>
      <c r="BI159" s="223">
        <f>IF(N159="nulová",J159,0)</f>
        <v>0</v>
      </c>
      <c r="BJ159" s="18" t="s">
        <v>86</v>
      </c>
      <c r="BK159" s="223">
        <f>ROUND(I159*H159,2)</f>
        <v>0</v>
      </c>
      <c r="BL159" s="18" t="s">
        <v>118</v>
      </c>
      <c r="BM159" s="222" t="s">
        <v>235</v>
      </c>
    </row>
    <row r="160" s="14" customFormat="1">
      <c r="A160" s="14"/>
      <c r="B160" s="252"/>
      <c r="C160" s="253"/>
      <c r="D160" s="224" t="s">
        <v>188</v>
      </c>
      <c r="E160" s="254" t="s">
        <v>1</v>
      </c>
      <c r="F160" s="255" t="s">
        <v>236</v>
      </c>
      <c r="G160" s="253"/>
      <c r="H160" s="256">
        <v>55</v>
      </c>
      <c r="I160" s="257"/>
      <c r="J160" s="253"/>
      <c r="K160" s="253"/>
      <c r="L160" s="258"/>
      <c r="M160" s="259"/>
      <c r="N160" s="260"/>
      <c r="O160" s="260"/>
      <c r="P160" s="260"/>
      <c r="Q160" s="260"/>
      <c r="R160" s="260"/>
      <c r="S160" s="260"/>
      <c r="T160" s="26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2" t="s">
        <v>188</v>
      </c>
      <c r="AU160" s="262" t="s">
        <v>88</v>
      </c>
      <c r="AV160" s="14" t="s">
        <v>88</v>
      </c>
      <c r="AW160" s="14" t="s">
        <v>35</v>
      </c>
      <c r="AX160" s="14" t="s">
        <v>79</v>
      </c>
      <c r="AY160" s="262" t="s">
        <v>119</v>
      </c>
    </row>
    <row r="161" s="15" customFormat="1">
      <c r="A161" s="15"/>
      <c r="B161" s="263"/>
      <c r="C161" s="264"/>
      <c r="D161" s="224" t="s">
        <v>188</v>
      </c>
      <c r="E161" s="265" t="s">
        <v>1</v>
      </c>
      <c r="F161" s="266" t="s">
        <v>191</v>
      </c>
      <c r="G161" s="264"/>
      <c r="H161" s="267">
        <v>55</v>
      </c>
      <c r="I161" s="268"/>
      <c r="J161" s="264"/>
      <c r="K161" s="264"/>
      <c r="L161" s="269"/>
      <c r="M161" s="270"/>
      <c r="N161" s="271"/>
      <c r="O161" s="271"/>
      <c r="P161" s="271"/>
      <c r="Q161" s="271"/>
      <c r="R161" s="271"/>
      <c r="S161" s="271"/>
      <c r="T161" s="272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73" t="s">
        <v>188</v>
      </c>
      <c r="AU161" s="273" t="s">
        <v>88</v>
      </c>
      <c r="AV161" s="15" t="s">
        <v>118</v>
      </c>
      <c r="AW161" s="15" t="s">
        <v>35</v>
      </c>
      <c r="AX161" s="15" t="s">
        <v>86</v>
      </c>
      <c r="AY161" s="273" t="s">
        <v>119</v>
      </c>
    </row>
    <row r="162" s="2" customFormat="1" ht="24.15" customHeight="1">
      <c r="A162" s="39"/>
      <c r="B162" s="40"/>
      <c r="C162" s="211" t="s">
        <v>237</v>
      </c>
      <c r="D162" s="211" t="s">
        <v>120</v>
      </c>
      <c r="E162" s="212" t="s">
        <v>238</v>
      </c>
      <c r="F162" s="213" t="s">
        <v>239</v>
      </c>
      <c r="G162" s="214" t="s">
        <v>186</v>
      </c>
      <c r="H162" s="215">
        <v>55</v>
      </c>
      <c r="I162" s="216"/>
      <c r="J162" s="217">
        <f>ROUND(I162*H162,2)</f>
        <v>0</v>
      </c>
      <c r="K162" s="213" t="s">
        <v>124</v>
      </c>
      <c r="L162" s="45"/>
      <c r="M162" s="218" t="s">
        <v>1</v>
      </c>
      <c r="N162" s="219" t="s">
        <v>44</v>
      </c>
      <c r="O162" s="92"/>
      <c r="P162" s="220">
        <f>O162*H162</f>
        <v>0</v>
      </c>
      <c r="Q162" s="220">
        <v>0</v>
      </c>
      <c r="R162" s="220">
        <f>Q162*H162</f>
        <v>0</v>
      </c>
      <c r="S162" s="220">
        <v>0</v>
      </c>
      <c r="T162" s="22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22" t="s">
        <v>118</v>
      </c>
      <c r="AT162" s="222" t="s">
        <v>120</v>
      </c>
      <c r="AU162" s="222" t="s">
        <v>88</v>
      </c>
      <c r="AY162" s="18" t="s">
        <v>119</v>
      </c>
      <c r="BE162" s="223">
        <f>IF(N162="základní",J162,0)</f>
        <v>0</v>
      </c>
      <c r="BF162" s="223">
        <f>IF(N162="snížená",J162,0)</f>
        <v>0</v>
      </c>
      <c r="BG162" s="223">
        <f>IF(N162="zákl. přenesená",J162,0)</f>
        <v>0</v>
      </c>
      <c r="BH162" s="223">
        <f>IF(N162="sníž. přenesená",J162,0)</f>
        <v>0</v>
      </c>
      <c r="BI162" s="223">
        <f>IF(N162="nulová",J162,0)</f>
        <v>0</v>
      </c>
      <c r="BJ162" s="18" t="s">
        <v>86</v>
      </c>
      <c r="BK162" s="223">
        <f>ROUND(I162*H162,2)</f>
        <v>0</v>
      </c>
      <c r="BL162" s="18" t="s">
        <v>118</v>
      </c>
      <c r="BM162" s="222" t="s">
        <v>240</v>
      </c>
    </row>
    <row r="163" s="14" customFormat="1">
      <c r="A163" s="14"/>
      <c r="B163" s="252"/>
      <c r="C163" s="253"/>
      <c r="D163" s="224" t="s">
        <v>188</v>
      </c>
      <c r="E163" s="254" t="s">
        <v>1</v>
      </c>
      <c r="F163" s="255" t="s">
        <v>241</v>
      </c>
      <c r="G163" s="253"/>
      <c r="H163" s="256">
        <v>55</v>
      </c>
      <c r="I163" s="257"/>
      <c r="J163" s="253"/>
      <c r="K163" s="253"/>
      <c r="L163" s="258"/>
      <c r="M163" s="259"/>
      <c r="N163" s="260"/>
      <c r="O163" s="260"/>
      <c r="P163" s="260"/>
      <c r="Q163" s="260"/>
      <c r="R163" s="260"/>
      <c r="S163" s="260"/>
      <c r="T163" s="26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2" t="s">
        <v>188</v>
      </c>
      <c r="AU163" s="262" t="s">
        <v>88</v>
      </c>
      <c r="AV163" s="14" t="s">
        <v>88</v>
      </c>
      <c r="AW163" s="14" t="s">
        <v>35</v>
      </c>
      <c r="AX163" s="14" t="s">
        <v>79</v>
      </c>
      <c r="AY163" s="262" t="s">
        <v>119</v>
      </c>
    </row>
    <row r="164" s="15" customFormat="1">
      <c r="A164" s="15"/>
      <c r="B164" s="263"/>
      <c r="C164" s="264"/>
      <c r="D164" s="224" t="s">
        <v>188</v>
      </c>
      <c r="E164" s="265" t="s">
        <v>1</v>
      </c>
      <c r="F164" s="266" t="s">
        <v>191</v>
      </c>
      <c r="G164" s="264"/>
      <c r="H164" s="267">
        <v>55</v>
      </c>
      <c r="I164" s="268"/>
      <c r="J164" s="264"/>
      <c r="K164" s="264"/>
      <c r="L164" s="269"/>
      <c r="M164" s="270"/>
      <c r="N164" s="271"/>
      <c r="O164" s="271"/>
      <c r="P164" s="271"/>
      <c r="Q164" s="271"/>
      <c r="R164" s="271"/>
      <c r="S164" s="271"/>
      <c r="T164" s="272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3" t="s">
        <v>188</v>
      </c>
      <c r="AU164" s="273" t="s">
        <v>88</v>
      </c>
      <c r="AV164" s="15" t="s">
        <v>118</v>
      </c>
      <c r="AW164" s="15" t="s">
        <v>35</v>
      </c>
      <c r="AX164" s="15" t="s">
        <v>86</v>
      </c>
      <c r="AY164" s="273" t="s">
        <v>119</v>
      </c>
    </row>
    <row r="165" s="2" customFormat="1" ht="16.5" customHeight="1">
      <c r="A165" s="39"/>
      <c r="B165" s="40"/>
      <c r="C165" s="274" t="s">
        <v>242</v>
      </c>
      <c r="D165" s="274" t="s">
        <v>243</v>
      </c>
      <c r="E165" s="275" t="s">
        <v>244</v>
      </c>
      <c r="F165" s="276" t="s">
        <v>245</v>
      </c>
      <c r="G165" s="277" t="s">
        <v>246</v>
      </c>
      <c r="H165" s="278">
        <v>1.925</v>
      </c>
      <c r="I165" s="279"/>
      <c r="J165" s="280">
        <f>ROUND(I165*H165,2)</f>
        <v>0</v>
      </c>
      <c r="K165" s="276" t="s">
        <v>124</v>
      </c>
      <c r="L165" s="281"/>
      <c r="M165" s="282" t="s">
        <v>1</v>
      </c>
      <c r="N165" s="283" t="s">
        <v>44</v>
      </c>
      <c r="O165" s="92"/>
      <c r="P165" s="220">
        <f>O165*H165</f>
        <v>0</v>
      </c>
      <c r="Q165" s="220">
        <v>0.001</v>
      </c>
      <c r="R165" s="220">
        <f>Q165*H165</f>
        <v>0.0019250000000000001</v>
      </c>
      <c r="S165" s="220">
        <v>0</v>
      </c>
      <c r="T165" s="22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22" t="s">
        <v>157</v>
      </c>
      <c r="AT165" s="222" t="s">
        <v>243</v>
      </c>
      <c r="AU165" s="222" t="s">
        <v>88</v>
      </c>
      <c r="AY165" s="18" t="s">
        <v>119</v>
      </c>
      <c r="BE165" s="223">
        <f>IF(N165="základní",J165,0)</f>
        <v>0</v>
      </c>
      <c r="BF165" s="223">
        <f>IF(N165="snížená",J165,0)</f>
        <v>0</v>
      </c>
      <c r="BG165" s="223">
        <f>IF(N165="zákl. přenesená",J165,0)</f>
        <v>0</v>
      </c>
      <c r="BH165" s="223">
        <f>IF(N165="sníž. přenesená",J165,0)</f>
        <v>0</v>
      </c>
      <c r="BI165" s="223">
        <f>IF(N165="nulová",J165,0)</f>
        <v>0</v>
      </c>
      <c r="BJ165" s="18" t="s">
        <v>86</v>
      </c>
      <c r="BK165" s="223">
        <f>ROUND(I165*H165,2)</f>
        <v>0</v>
      </c>
      <c r="BL165" s="18" t="s">
        <v>118</v>
      </c>
      <c r="BM165" s="222" t="s">
        <v>247</v>
      </c>
    </row>
    <row r="166" s="14" customFormat="1">
      <c r="A166" s="14"/>
      <c r="B166" s="252"/>
      <c r="C166" s="253"/>
      <c r="D166" s="224" t="s">
        <v>188</v>
      </c>
      <c r="E166" s="254" t="s">
        <v>1</v>
      </c>
      <c r="F166" s="255" t="s">
        <v>248</v>
      </c>
      <c r="G166" s="253"/>
      <c r="H166" s="256">
        <v>1.925</v>
      </c>
      <c r="I166" s="257"/>
      <c r="J166" s="253"/>
      <c r="K166" s="253"/>
      <c r="L166" s="258"/>
      <c r="M166" s="259"/>
      <c r="N166" s="260"/>
      <c r="O166" s="260"/>
      <c r="P166" s="260"/>
      <c r="Q166" s="260"/>
      <c r="R166" s="260"/>
      <c r="S166" s="260"/>
      <c r="T166" s="261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2" t="s">
        <v>188</v>
      </c>
      <c r="AU166" s="262" t="s">
        <v>88</v>
      </c>
      <c r="AV166" s="14" t="s">
        <v>88</v>
      </c>
      <c r="AW166" s="14" t="s">
        <v>35</v>
      </c>
      <c r="AX166" s="14" t="s">
        <v>79</v>
      </c>
      <c r="AY166" s="262" t="s">
        <v>119</v>
      </c>
    </row>
    <row r="167" s="15" customFormat="1">
      <c r="A167" s="15"/>
      <c r="B167" s="263"/>
      <c r="C167" s="264"/>
      <c r="D167" s="224" t="s">
        <v>188</v>
      </c>
      <c r="E167" s="265" t="s">
        <v>1</v>
      </c>
      <c r="F167" s="266" t="s">
        <v>191</v>
      </c>
      <c r="G167" s="264"/>
      <c r="H167" s="267">
        <v>1.925</v>
      </c>
      <c r="I167" s="268"/>
      <c r="J167" s="264"/>
      <c r="K167" s="264"/>
      <c r="L167" s="269"/>
      <c r="M167" s="270"/>
      <c r="N167" s="271"/>
      <c r="O167" s="271"/>
      <c r="P167" s="271"/>
      <c r="Q167" s="271"/>
      <c r="R167" s="271"/>
      <c r="S167" s="271"/>
      <c r="T167" s="272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3" t="s">
        <v>188</v>
      </c>
      <c r="AU167" s="273" t="s">
        <v>88</v>
      </c>
      <c r="AV167" s="15" t="s">
        <v>118</v>
      </c>
      <c r="AW167" s="15" t="s">
        <v>35</v>
      </c>
      <c r="AX167" s="15" t="s">
        <v>86</v>
      </c>
      <c r="AY167" s="273" t="s">
        <v>119</v>
      </c>
    </row>
    <row r="168" s="2" customFormat="1" ht="24.15" customHeight="1">
      <c r="A168" s="39"/>
      <c r="B168" s="40"/>
      <c r="C168" s="211" t="s">
        <v>249</v>
      </c>
      <c r="D168" s="211" t="s">
        <v>120</v>
      </c>
      <c r="E168" s="212" t="s">
        <v>250</v>
      </c>
      <c r="F168" s="213" t="s">
        <v>251</v>
      </c>
      <c r="G168" s="214" t="s">
        <v>186</v>
      </c>
      <c r="H168" s="215">
        <v>420</v>
      </c>
      <c r="I168" s="216"/>
      <c r="J168" s="217">
        <f>ROUND(I168*H168,2)</f>
        <v>0</v>
      </c>
      <c r="K168" s="213" t="s">
        <v>124</v>
      </c>
      <c r="L168" s="45"/>
      <c r="M168" s="218" t="s">
        <v>1</v>
      </c>
      <c r="N168" s="219" t="s">
        <v>44</v>
      </c>
      <c r="O168" s="92"/>
      <c r="P168" s="220">
        <f>O168*H168</f>
        <v>0</v>
      </c>
      <c r="Q168" s="220">
        <v>0</v>
      </c>
      <c r="R168" s="220">
        <f>Q168*H168</f>
        <v>0</v>
      </c>
      <c r="S168" s="220">
        <v>0</v>
      </c>
      <c r="T168" s="221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22" t="s">
        <v>118</v>
      </c>
      <c r="AT168" s="222" t="s">
        <v>120</v>
      </c>
      <c r="AU168" s="222" t="s">
        <v>88</v>
      </c>
      <c r="AY168" s="18" t="s">
        <v>119</v>
      </c>
      <c r="BE168" s="223">
        <f>IF(N168="základní",J168,0)</f>
        <v>0</v>
      </c>
      <c r="BF168" s="223">
        <f>IF(N168="snížená",J168,0)</f>
        <v>0</v>
      </c>
      <c r="BG168" s="223">
        <f>IF(N168="zákl. přenesená",J168,0)</f>
        <v>0</v>
      </c>
      <c r="BH168" s="223">
        <f>IF(N168="sníž. přenesená",J168,0)</f>
        <v>0</v>
      </c>
      <c r="BI168" s="223">
        <f>IF(N168="nulová",J168,0)</f>
        <v>0</v>
      </c>
      <c r="BJ168" s="18" t="s">
        <v>86</v>
      </c>
      <c r="BK168" s="223">
        <f>ROUND(I168*H168,2)</f>
        <v>0</v>
      </c>
      <c r="BL168" s="18" t="s">
        <v>118</v>
      </c>
      <c r="BM168" s="222" t="s">
        <v>252</v>
      </c>
    </row>
    <row r="169" s="14" customFormat="1">
      <c r="A169" s="14"/>
      <c r="B169" s="252"/>
      <c r="C169" s="253"/>
      <c r="D169" s="224" t="s">
        <v>188</v>
      </c>
      <c r="E169" s="254" t="s">
        <v>1</v>
      </c>
      <c r="F169" s="255" t="s">
        <v>253</v>
      </c>
      <c r="G169" s="253"/>
      <c r="H169" s="256">
        <v>360</v>
      </c>
      <c r="I169" s="257"/>
      <c r="J169" s="253"/>
      <c r="K169" s="253"/>
      <c r="L169" s="258"/>
      <c r="M169" s="259"/>
      <c r="N169" s="260"/>
      <c r="O169" s="260"/>
      <c r="P169" s="260"/>
      <c r="Q169" s="260"/>
      <c r="R169" s="260"/>
      <c r="S169" s="260"/>
      <c r="T169" s="26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2" t="s">
        <v>188</v>
      </c>
      <c r="AU169" s="262" t="s">
        <v>88</v>
      </c>
      <c r="AV169" s="14" t="s">
        <v>88</v>
      </c>
      <c r="AW169" s="14" t="s">
        <v>35</v>
      </c>
      <c r="AX169" s="14" t="s">
        <v>79</v>
      </c>
      <c r="AY169" s="262" t="s">
        <v>119</v>
      </c>
    </row>
    <row r="170" s="14" customFormat="1">
      <c r="A170" s="14"/>
      <c r="B170" s="252"/>
      <c r="C170" s="253"/>
      <c r="D170" s="224" t="s">
        <v>188</v>
      </c>
      <c r="E170" s="254" t="s">
        <v>1</v>
      </c>
      <c r="F170" s="255" t="s">
        <v>254</v>
      </c>
      <c r="G170" s="253"/>
      <c r="H170" s="256">
        <v>60</v>
      </c>
      <c r="I170" s="257"/>
      <c r="J170" s="253"/>
      <c r="K170" s="253"/>
      <c r="L170" s="258"/>
      <c r="M170" s="259"/>
      <c r="N170" s="260"/>
      <c r="O170" s="260"/>
      <c r="P170" s="260"/>
      <c r="Q170" s="260"/>
      <c r="R170" s="260"/>
      <c r="S170" s="260"/>
      <c r="T170" s="261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2" t="s">
        <v>188</v>
      </c>
      <c r="AU170" s="262" t="s">
        <v>88</v>
      </c>
      <c r="AV170" s="14" t="s">
        <v>88</v>
      </c>
      <c r="AW170" s="14" t="s">
        <v>35</v>
      </c>
      <c r="AX170" s="14" t="s">
        <v>79</v>
      </c>
      <c r="AY170" s="262" t="s">
        <v>119</v>
      </c>
    </row>
    <row r="171" s="15" customFormat="1">
      <c r="A171" s="15"/>
      <c r="B171" s="263"/>
      <c r="C171" s="264"/>
      <c r="D171" s="224" t="s">
        <v>188</v>
      </c>
      <c r="E171" s="265" t="s">
        <v>1</v>
      </c>
      <c r="F171" s="266" t="s">
        <v>191</v>
      </c>
      <c r="G171" s="264"/>
      <c r="H171" s="267">
        <v>420</v>
      </c>
      <c r="I171" s="268"/>
      <c r="J171" s="264"/>
      <c r="K171" s="264"/>
      <c r="L171" s="269"/>
      <c r="M171" s="270"/>
      <c r="N171" s="271"/>
      <c r="O171" s="271"/>
      <c r="P171" s="271"/>
      <c r="Q171" s="271"/>
      <c r="R171" s="271"/>
      <c r="S171" s="271"/>
      <c r="T171" s="272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3" t="s">
        <v>188</v>
      </c>
      <c r="AU171" s="273" t="s">
        <v>88</v>
      </c>
      <c r="AV171" s="15" t="s">
        <v>118</v>
      </c>
      <c r="AW171" s="15" t="s">
        <v>35</v>
      </c>
      <c r="AX171" s="15" t="s">
        <v>86</v>
      </c>
      <c r="AY171" s="273" t="s">
        <v>119</v>
      </c>
    </row>
    <row r="172" s="2" customFormat="1" ht="21.75" customHeight="1">
      <c r="A172" s="39"/>
      <c r="B172" s="40"/>
      <c r="C172" s="211" t="s">
        <v>8</v>
      </c>
      <c r="D172" s="211" t="s">
        <v>120</v>
      </c>
      <c r="E172" s="212" t="s">
        <v>255</v>
      </c>
      <c r="F172" s="213" t="s">
        <v>256</v>
      </c>
      <c r="G172" s="214" t="s">
        <v>186</v>
      </c>
      <c r="H172" s="215">
        <v>55</v>
      </c>
      <c r="I172" s="216"/>
      <c r="J172" s="217">
        <f>ROUND(I172*H172,2)</f>
        <v>0</v>
      </c>
      <c r="K172" s="213" t="s">
        <v>124</v>
      </c>
      <c r="L172" s="45"/>
      <c r="M172" s="218" t="s">
        <v>1</v>
      </c>
      <c r="N172" s="219" t="s">
        <v>44</v>
      </c>
      <c r="O172" s="92"/>
      <c r="P172" s="220">
        <f>O172*H172</f>
        <v>0</v>
      </c>
      <c r="Q172" s="220">
        <v>0</v>
      </c>
      <c r="R172" s="220">
        <f>Q172*H172</f>
        <v>0</v>
      </c>
      <c r="S172" s="220">
        <v>0</v>
      </c>
      <c r="T172" s="22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22" t="s">
        <v>118</v>
      </c>
      <c r="AT172" s="222" t="s">
        <v>120</v>
      </c>
      <c r="AU172" s="222" t="s">
        <v>88</v>
      </c>
      <c r="AY172" s="18" t="s">
        <v>119</v>
      </c>
      <c r="BE172" s="223">
        <f>IF(N172="základní",J172,0)</f>
        <v>0</v>
      </c>
      <c r="BF172" s="223">
        <f>IF(N172="snížená",J172,0)</f>
        <v>0</v>
      </c>
      <c r="BG172" s="223">
        <f>IF(N172="zákl. přenesená",J172,0)</f>
        <v>0</v>
      </c>
      <c r="BH172" s="223">
        <f>IF(N172="sníž. přenesená",J172,0)</f>
        <v>0</v>
      </c>
      <c r="BI172" s="223">
        <f>IF(N172="nulová",J172,0)</f>
        <v>0</v>
      </c>
      <c r="BJ172" s="18" t="s">
        <v>86</v>
      </c>
      <c r="BK172" s="223">
        <f>ROUND(I172*H172,2)</f>
        <v>0</v>
      </c>
      <c r="BL172" s="18" t="s">
        <v>118</v>
      </c>
      <c r="BM172" s="222" t="s">
        <v>257</v>
      </c>
    </row>
    <row r="173" s="14" customFormat="1">
      <c r="A173" s="14"/>
      <c r="B173" s="252"/>
      <c r="C173" s="253"/>
      <c r="D173" s="224" t="s">
        <v>188</v>
      </c>
      <c r="E173" s="254" t="s">
        <v>1</v>
      </c>
      <c r="F173" s="255" t="s">
        <v>258</v>
      </c>
      <c r="G173" s="253"/>
      <c r="H173" s="256">
        <v>55</v>
      </c>
      <c r="I173" s="257"/>
      <c r="J173" s="253"/>
      <c r="K173" s="253"/>
      <c r="L173" s="258"/>
      <c r="M173" s="259"/>
      <c r="N173" s="260"/>
      <c r="O173" s="260"/>
      <c r="P173" s="260"/>
      <c r="Q173" s="260"/>
      <c r="R173" s="260"/>
      <c r="S173" s="260"/>
      <c r="T173" s="261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2" t="s">
        <v>188</v>
      </c>
      <c r="AU173" s="262" t="s">
        <v>88</v>
      </c>
      <c r="AV173" s="14" t="s">
        <v>88</v>
      </c>
      <c r="AW173" s="14" t="s">
        <v>35</v>
      </c>
      <c r="AX173" s="14" t="s">
        <v>79</v>
      </c>
      <c r="AY173" s="262" t="s">
        <v>119</v>
      </c>
    </row>
    <row r="174" s="15" customFormat="1">
      <c r="A174" s="15"/>
      <c r="B174" s="263"/>
      <c r="C174" s="264"/>
      <c r="D174" s="224" t="s">
        <v>188</v>
      </c>
      <c r="E174" s="265" t="s">
        <v>1</v>
      </c>
      <c r="F174" s="266" t="s">
        <v>191</v>
      </c>
      <c r="G174" s="264"/>
      <c r="H174" s="267">
        <v>55</v>
      </c>
      <c r="I174" s="268"/>
      <c r="J174" s="264"/>
      <c r="K174" s="264"/>
      <c r="L174" s="269"/>
      <c r="M174" s="270"/>
      <c r="N174" s="271"/>
      <c r="O174" s="271"/>
      <c r="P174" s="271"/>
      <c r="Q174" s="271"/>
      <c r="R174" s="271"/>
      <c r="S174" s="271"/>
      <c r="T174" s="272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3" t="s">
        <v>188</v>
      </c>
      <c r="AU174" s="273" t="s">
        <v>88</v>
      </c>
      <c r="AV174" s="15" t="s">
        <v>118</v>
      </c>
      <c r="AW174" s="15" t="s">
        <v>35</v>
      </c>
      <c r="AX174" s="15" t="s">
        <v>86</v>
      </c>
      <c r="AY174" s="273" t="s">
        <v>119</v>
      </c>
    </row>
    <row r="175" s="2" customFormat="1" ht="21.75" customHeight="1">
      <c r="A175" s="39"/>
      <c r="B175" s="40"/>
      <c r="C175" s="211" t="s">
        <v>259</v>
      </c>
      <c r="D175" s="211" t="s">
        <v>120</v>
      </c>
      <c r="E175" s="212" t="s">
        <v>260</v>
      </c>
      <c r="F175" s="213" t="s">
        <v>261</v>
      </c>
      <c r="G175" s="214" t="s">
        <v>186</v>
      </c>
      <c r="H175" s="215">
        <v>55</v>
      </c>
      <c r="I175" s="216"/>
      <c r="J175" s="217">
        <f>ROUND(I175*H175,2)</f>
        <v>0</v>
      </c>
      <c r="K175" s="213" t="s">
        <v>124</v>
      </c>
      <c r="L175" s="45"/>
      <c r="M175" s="218" t="s">
        <v>1</v>
      </c>
      <c r="N175" s="219" t="s">
        <v>44</v>
      </c>
      <c r="O175" s="92"/>
      <c r="P175" s="220">
        <f>O175*H175</f>
        <v>0</v>
      </c>
      <c r="Q175" s="220">
        <v>0</v>
      </c>
      <c r="R175" s="220">
        <f>Q175*H175</f>
        <v>0</v>
      </c>
      <c r="S175" s="220">
        <v>0</v>
      </c>
      <c r="T175" s="22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22" t="s">
        <v>118</v>
      </c>
      <c r="AT175" s="222" t="s">
        <v>120</v>
      </c>
      <c r="AU175" s="222" t="s">
        <v>88</v>
      </c>
      <c r="AY175" s="18" t="s">
        <v>119</v>
      </c>
      <c r="BE175" s="223">
        <f>IF(N175="základní",J175,0)</f>
        <v>0</v>
      </c>
      <c r="BF175" s="223">
        <f>IF(N175="snížená",J175,0)</f>
        <v>0</v>
      </c>
      <c r="BG175" s="223">
        <f>IF(N175="zákl. přenesená",J175,0)</f>
        <v>0</v>
      </c>
      <c r="BH175" s="223">
        <f>IF(N175="sníž. přenesená",J175,0)</f>
        <v>0</v>
      </c>
      <c r="BI175" s="223">
        <f>IF(N175="nulová",J175,0)</f>
        <v>0</v>
      </c>
      <c r="BJ175" s="18" t="s">
        <v>86</v>
      </c>
      <c r="BK175" s="223">
        <f>ROUND(I175*H175,2)</f>
        <v>0</v>
      </c>
      <c r="BL175" s="18" t="s">
        <v>118</v>
      </c>
      <c r="BM175" s="222" t="s">
        <v>262</v>
      </c>
    </row>
    <row r="176" s="14" customFormat="1">
      <c r="A176" s="14"/>
      <c r="B176" s="252"/>
      <c r="C176" s="253"/>
      <c r="D176" s="224" t="s">
        <v>188</v>
      </c>
      <c r="E176" s="254" t="s">
        <v>1</v>
      </c>
      <c r="F176" s="255" t="s">
        <v>258</v>
      </c>
      <c r="G176" s="253"/>
      <c r="H176" s="256">
        <v>55</v>
      </c>
      <c r="I176" s="257"/>
      <c r="J176" s="253"/>
      <c r="K176" s="253"/>
      <c r="L176" s="258"/>
      <c r="M176" s="259"/>
      <c r="N176" s="260"/>
      <c r="O176" s="260"/>
      <c r="P176" s="260"/>
      <c r="Q176" s="260"/>
      <c r="R176" s="260"/>
      <c r="S176" s="260"/>
      <c r="T176" s="26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2" t="s">
        <v>188</v>
      </c>
      <c r="AU176" s="262" t="s">
        <v>88</v>
      </c>
      <c r="AV176" s="14" t="s">
        <v>88</v>
      </c>
      <c r="AW176" s="14" t="s">
        <v>35</v>
      </c>
      <c r="AX176" s="14" t="s">
        <v>79</v>
      </c>
      <c r="AY176" s="262" t="s">
        <v>119</v>
      </c>
    </row>
    <row r="177" s="15" customFormat="1">
      <c r="A177" s="15"/>
      <c r="B177" s="263"/>
      <c r="C177" s="264"/>
      <c r="D177" s="224" t="s">
        <v>188</v>
      </c>
      <c r="E177" s="265" t="s">
        <v>1</v>
      </c>
      <c r="F177" s="266" t="s">
        <v>191</v>
      </c>
      <c r="G177" s="264"/>
      <c r="H177" s="267">
        <v>55</v>
      </c>
      <c r="I177" s="268"/>
      <c r="J177" s="264"/>
      <c r="K177" s="264"/>
      <c r="L177" s="269"/>
      <c r="M177" s="270"/>
      <c r="N177" s="271"/>
      <c r="O177" s="271"/>
      <c r="P177" s="271"/>
      <c r="Q177" s="271"/>
      <c r="R177" s="271"/>
      <c r="S177" s="271"/>
      <c r="T177" s="27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3" t="s">
        <v>188</v>
      </c>
      <c r="AU177" s="273" t="s">
        <v>88</v>
      </c>
      <c r="AV177" s="15" t="s">
        <v>118</v>
      </c>
      <c r="AW177" s="15" t="s">
        <v>35</v>
      </c>
      <c r="AX177" s="15" t="s">
        <v>86</v>
      </c>
      <c r="AY177" s="273" t="s">
        <v>119</v>
      </c>
    </row>
    <row r="178" s="2" customFormat="1" ht="16.5" customHeight="1">
      <c r="A178" s="39"/>
      <c r="B178" s="40"/>
      <c r="C178" s="211" t="s">
        <v>263</v>
      </c>
      <c r="D178" s="211" t="s">
        <v>120</v>
      </c>
      <c r="E178" s="212" t="s">
        <v>264</v>
      </c>
      <c r="F178" s="213" t="s">
        <v>265</v>
      </c>
      <c r="G178" s="214" t="s">
        <v>186</v>
      </c>
      <c r="H178" s="215">
        <v>55</v>
      </c>
      <c r="I178" s="216"/>
      <c r="J178" s="217">
        <f>ROUND(I178*H178,2)</f>
        <v>0</v>
      </c>
      <c r="K178" s="213" t="s">
        <v>124</v>
      </c>
      <c r="L178" s="45"/>
      <c r="M178" s="218" t="s">
        <v>1</v>
      </c>
      <c r="N178" s="219" t="s">
        <v>44</v>
      </c>
      <c r="O178" s="92"/>
      <c r="P178" s="220">
        <f>O178*H178</f>
        <v>0</v>
      </c>
      <c r="Q178" s="220">
        <v>0</v>
      </c>
      <c r="R178" s="220">
        <f>Q178*H178</f>
        <v>0</v>
      </c>
      <c r="S178" s="220">
        <v>0</v>
      </c>
      <c r="T178" s="22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22" t="s">
        <v>118</v>
      </c>
      <c r="AT178" s="222" t="s">
        <v>120</v>
      </c>
      <c r="AU178" s="222" t="s">
        <v>88</v>
      </c>
      <c r="AY178" s="18" t="s">
        <v>119</v>
      </c>
      <c r="BE178" s="223">
        <f>IF(N178="základní",J178,0)</f>
        <v>0</v>
      </c>
      <c r="BF178" s="223">
        <f>IF(N178="snížená",J178,0)</f>
        <v>0</v>
      </c>
      <c r="BG178" s="223">
        <f>IF(N178="zákl. přenesená",J178,0)</f>
        <v>0</v>
      </c>
      <c r="BH178" s="223">
        <f>IF(N178="sníž. přenesená",J178,0)</f>
        <v>0</v>
      </c>
      <c r="BI178" s="223">
        <f>IF(N178="nulová",J178,0)</f>
        <v>0</v>
      </c>
      <c r="BJ178" s="18" t="s">
        <v>86</v>
      </c>
      <c r="BK178" s="223">
        <f>ROUND(I178*H178,2)</f>
        <v>0</v>
      </c>
      <c r="BL178" s="18" t="s">
        <v>118</v>
      </c>
      <c r="BM178" s="222" t="s">
        <v>266</v>
      </c>
    </row>
    <row r="179" s="14" customFormat="1">
      <c r="A179" s="14"/>
      <c r="B179" s="252"/>
      <c r="C179" s="253"/>
      <c r="D179" s="224" t="s">
        <v>188</v>
      </c>
      <c r="E179" s="254" t="s">
        <v>1</v>
      </c>
      <c r="F179" s="255" t="s">
        <v>258</v>
      </c>
      <c r="G179" s="253"/>
      <c r="H179" s="256">
        <v>55</v>
      </c>
      <c r="I179" s="257"/>
      <c r="J179" s="253"/>
      <c r="K179" s="253"/>
      <c r="L179" s="258"/>
      <c r="M179" s="259"/>
      <c r="N179" s="260"/>
      <c r="O179" s="260"/>
      <c r="P179" s="260"/>
      <c r="Q179" s="260"/>
      <c r="R179" s="260"/>
      <c r="S179" s="260"/>
      <c r="T179" s="261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2" t="s">
        <v>188</v>
      </c>
      <c r="AU179" s="262" t="s">
        <v>88</v>
      </c>
      <c r="AV179" s="14" t="s">
        <v>88</v>
      </c>
      <c r="AW179" s="14" t="s">
        <v>35</v>
      </c>
      <c r="AX179" s="14" t="s">
        <v>79</v>
      </c>
      <c r="AY179" s="262" t="s">
        <v>119</v>
      </c>
    </row>
    <row r="180" s="15" customFormat="1">
      <c r="A180" s="15"/>
      <c r="B180" s="263"/>
      <c r="C180" s="264"/>
      <c r="D180" s="224" t="s">
        <v>188</v>
      </c>
      <c r="E180" s="265" t="s">
        <v>1</v>
      </c>
      <c r="F180" s="266" t="s">
        <v>191</v>
      </c>
      <c r="G180" s="264"/>
      <c r="H180" s="267">
        <v>55</v>
      </c>
      <c r="I180" s="268"/>
      <c r="J180" s="264"/>
      <c r="K180" s="264"/>
      <c r="L180" s="269"/>
      <c r="M180" s="270"/>
      <c r="N180" s="271"/>
      <c r="O180" s="271"/>
      <c r="P180" s="271"/>
      <c r="Q180" s="271"/>
      <c r="R180" s="271"/>
      <c r="S180" s="271"/>
      <c r="T180" s="27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3" t="s">
        <v>188</v>
      </c>
      <c r="AU180" s="273" t="s">
        <v>88</v>
      </c>
      <c r="AV180" s="15" t="s">
        <v>118</v>
      </c>
      <c r="AW180" s="15" t="s">
        <v>35</v>
      </c>
      <c r="AX180" s="15" t="s">
        <v>86</v>
      </c>
      <c r="AY180" s="273" t="s">
        <v>119</v>
      </c>
    </row>
    <row r="181" s="11" customFormat="1" ht="22.8" customHeight="1">
      <c r="A181" s="11"/>
      <c r="B181" s="197"/>
      <c r="C181" s="198"/>
      <c r="D181" s="199" t="s">
        <v>78</v>
      </c>
      <c r="E181" s="240" t="s">
        <v>142</v>
      </c>
      <c r="F181" s="240" t="s">
        <v>267</v>
      </c>
      <c r="G181" s="198"/>
      <c r="H181" s="198"/>
      <c r="I181" s="201"/>
      <c r="J181" s="241">
        <f>BK181</f>
        <v>0</v>
      </c>
      <c r="K181" s="198"/>
      <c r="L181" s="203"/>
      <c r="M181" s="204"/>
      <c r="N181" s="205"/>
      <c r="O181" s="205"/>
      <c r="P181" s="206">
        <f>SUM(P182:P207)</f>
        <v>0</v>
      </c>
      <c r="Q181" s="205"/>
      <c r="R181" s="206">
        <f>SUM(R182:R207)</f>
        <v>309.25740000000002</v>
      </c>
      <c r="S181" s="205"/>
      <c r="T181" s="207">
        <f>SUM(T182:T207)</f>
        <v>0</v>
      </c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R181" s="208" t="s">
        <v>86</v>
      </c>
      <c r="AT181" s="209" t="s">
        <v>78</v>
      </c>
      <c r="AU181" s="209" t="s">
        <v>86</v>
      </c>
      <c r="AY181" s="208" t="s">
        <v>119</v>
      </c>
      <c r="BK181" s="210">
        <f>SUM(BK182:BK207)</f>
        <v>0</v>
      </c>
    </row>
    <row r="182" s="2" customFormat="1" ht="24.15" customHeight="1">
      <c r="A182" s="39"/>
      <c r="B182" s="40"/>
      <c r="C182" s="211" t="s">
        <v>268</v>
      </c>
      <c r="D182" s="211" t="s">
        <v>120</v>
      </c>
      <c r="E182" s="212" t="s">
        <v>269</v>
      </c>
      <c r="F182" s="213" t="s">
        <v>270</v>
      </c>
      <c r="G182" s="214" t="s">
        <v>186</v>
      </c>
      <c r="H182" s="215">
        <v>360</v>
      </c>
      <c r="I182" s="216"/>
      <c r="J182" s="217">
        <f>ROUND(I182*H182,2)</f>
        <v>0</v>
      </c>
      <c r="K182" s="213" t="s">
        <v>124</v>
      </c>
      <c r="L182" s="45"/>
      <c r="M182" s="218" t="s">
        <v>1</v>
      </c>
      <c r="N182" s="219" t="s">
        <v>44</v>
      </c>
      <c r="O182" s="92"/>
      <c r="P182" s="220">
        <f>O182*H182</f>
        <v>0</v>
      </c>
      <c r="Q182" s="220">
        <v>0.46000000000000002</v>
      </c>
      <c r="R182" s="220">
        <f>Q182*H182</f>
        <v>165.59999999999999</v>
      </c>
      <c r="S182" s="220">
        <v>0</v>
      </c>
      <c r="T182" s="22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22" t="s">
        <v>118</v>
      </c>
      <c r="AT182" s="222" t="s">
        <v>120</v>
      </c>
      <c r="AU182" s="222" t="s">
        <v>88</v>
      </c>
      <c r="AY182" s="18" t="s">
        <v>119</v>
      </c>
      <c r="BE182" s="223">
        <f>IF(N182="základní",J182,0)</f>
        <v>0</v>
      </c>
      <c r="BF182" s="223">
        <f>IF(N182="snížená",J182,0)</f>
        <v>0</v>
      </c>
      <c r="BG182" s="223">
        <f>IF(N182="zákl. přenesená",J182,0)</f>
        <v>0</v>
      </c>
      <c r="BH182" s="223">
        <f>IF(N182="sníž. přenesená",J182,0)</f>
        <v>0</v>
      </c>
      <c r="BI182" s="223">
        <f>IF(N182="nulová",J182,0)</f>
        <v>0</v>
      </c>
      <c r="BJ182" s="18" t="s">
        <v>86</v>
      </c>
      <c r="BK182" s="223">
        <f>ROUND(I182*H182,2)</f>
        <v>0</v>
      </c>
      <c r="BL182" s="18" t="s">
        <v>118</v>
      </c>
      <c r="BM182" s="222" t="s">
        <v>271</v>
      </c>
    </row>
    <row r="183" s="14" customFormat="1">
      <c r="A183" s="14"/>
      <c r="B183" s="252"/>
      <c r="C183" s="253"/>
      <c r="D183" s="224" t="s">
        <v>188</v>
      </c>
      <c r="E183" s="254" t="s">
        <v>1</v>
      </c>
      <c r="F183" s="255" t="s">
        <v>272</v>
      </c>
      <c r="G183" s="253"/>
      <c r="H183" s="256">
        <v>360</v>
      </c>
      <c r="I183" s="257"/>
      <c r="J183" s="253"/>
      <c r="K183" s="253"/>
      <c r="L183" s="258"/>
      <c r="M183" s="259"/>
      <c r="N183" s="260"/>
      <c r="O183" s="260"/>
      <c r="P183" s="260"/>
      <c r="Q183" s="260"/>
      <c r="R183" s="260"/>
      <c r="S183" s="260"/>
      <c r="T183" s="26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2" t="s">
        <v>188</v>
      </c>
      <c r="AU183" s="262" t="s">
        <v>88</v>
      </c>
      <c r="AV183" s="14" t="s">
        <v>88</v>
      </c>
      <c r="AW183" s="14" t="s">
        <v>35</v>
      </c>
      <c r="AX183" s="14" t="s">
        <v>79</v>
      </c>
      <c r="AY183" s="262" t="s">
        <v>119</v>
      </c>
    </row>
    <row r="184" s="15" customFormat="1">
      <c r="A184" s="15"/>
      <c r="B184" s="263"/>
      <c r="C184" s="264"/>
      <c r="D184" s="224" t="s">
        <v>188</v>
      </c>
      <c r="E184" s="265" t="s">
        <v>1</v>
      </c>
      <c r="F184" s="266" t="s">
        <v>191</v>
      </c>
      <c r="G184" s="264"/>
      <c r="H184" s="267">
        <v>360</v>
      </c>
      <c r="I184" s="268"/>
      <c r="J184" s="264"/>
      <c r="K184" s="264"/>
      <c r="L184" s="269"/>
      <c r="M184" s="270"/>
      <c r="N184" s="271"/>
      <c r="O184" s="271"/>
      <c r="P184" s="271"/>
      <c r="Q184" s="271"/>
      <c r="R184" s="271"/>
      <c r="S184" s="271"/>
      <c r="T184" s="272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3" t="s">
        <v>188</v>
      </c>
      <c r="AU184" s="273" t="s">
        <v>88</v>
      </c>
      <c r="AV184" s="15" t="s">
        <v>118</v>
      </c>
      <c r="AW184" s="15" t="s">
        <v>35</v>
      </c>
      <c r="AX184" s="15" t="s">
        <v>86</v>
      </c>
      <c r="AY184" s="273" t="s">
        <v>119</v>
      </c>
    </row>
    <row r="185" s="2" customFormat="1" ht="24.15" customHeight="1">
      <c r="A185" s="39"/>
      <c r="B185" s="40"/>
      <c r="C185" s="211" t="s">
        <v>273</v>
      </c>
      <c r="D185" s="211" t="s">
        <v>120</v>
      </c>
      <c r="E185" s="212" t="s">
        <v>274</v>
      </c>
      <c r="F185" s="213" t="s">
        <v>275</v>
      </c>
      <c r="G185" s="214" t="s">
        <v>186</v>
      </c>
      <c r="H185" s="215">
        <v>60</v>
      </c>
      <c r="I185" s="216"/>
      <c r="J185" s="217">
        <f>ROUND(I185*H185,2)</f>
        <v>0</v>
      </c>
      <c r="K185" s="213" t="s">
        <v>124</v>
      </c>
      <c r="L185" s="45"/>
      <c r="M185" s="218" t="s">
        <v>1</v>
      </c>
      <c r="N185" s="219" t="s">
        <v>44</v>
      </c>
      <c r="O185" s="92"/>
      <c r="P185" s="220">
        <f>O185*H185</f>
        <v>0</v>
      </c>
      <c r="Q185" s="220">
        <v>0.26375999999999999</v>
      </c>
      <c r="R185" s="220">
        <f>Q185*H185</f>
        <v>15.8256</v>
      </c>
      <c r="S185" s="220">
        <v>0</v>
      </c>
      <c r="T185" s="22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22" t="s">
        <v>118</v>
      </c>
      <c r="AT185" s="222" t="s">
        <v>120</v>
      </c>
      <c r="AU185" s="222" t="s">
        <v>88</v>
      </c>
      <c r="AY185" s="18" t="s">
        <v>119</v>
      </c>
      <c r="BE185" s="223">
        <f>IF(N185="základní",J185,0)</f>
        <v>0</v>
      </c>
      <c r="BF185" s="223">
        <f>IF(N185="snížená",J185,0)</f>
        <v>0</v>
      </c>
      <c r="BG185" s="223">
        <f>IF(N185="zákl. přenesená",J185,0)</f>
        <v>0</v>
      </c>
      <c r="BH185" s="223">
        <f>IF(N185="sníž. přenesená",J185,0)</f>
        <v>0</v>
      </c>
      <c r="BI185" s="223">
        <f>IF(N185="nulová",J185,0)</f>
        <v>0</v>
      </c>
      <c r="BJ185" s="18" t="s">
        <v>86</v>
      </c>
      <c r="BK185" s="223">
        <f>ROUND(I185*H185,2)</f>
        <v>0</v>
      </c>
      <c r="BL185" s="18" t="s">
        <v>118</v>
      </c>
      <c r="BM185" s="222" t="s">
        <v>276</v>
      </c>
    </row>
    <row r="186" s="14" customFormat="1">
      <c r="A186" s="14"/>
      <c r="B186" s="252"/>
      <c r="C186" s="253"/>
      <c r="D186" s="224" t="s">
        <v>188</v>
      </c>
      <c r="E186" s="254" t="s">
        <v>1</v>
      </c>
      <c r="F186" s="255" t="s">
        <v>277</v>
      </c>
      <c r="G186" s="253"/>
      <c r="H186" s="256">
        <v>60</v>
      </c>
      <c r="I186" s="257"/>
      <c r="J186" s="253"/>
      <c r="K186" s="253"/>
      <c r="L186" s="258"/>
      <c r="M186" s="259"/>
      <c r="N186" s="260"/>
      <c r="O186" s="260"/>
      <c r="P186" s="260"/>
      <c r="Q186" s="260"/>
      <c r="R186" s="260"/>
      <c r="S186" s="260"/>
      <c r="T186" s="261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2" t="s">
        <v>188</v>
      </c>
      <c r="AU186" s="262" t="s">
        <v>88</v>
      </c>
      <c r="AV186" s="14" t="s">
        <v>88</v>
      </c>
      <c r="AW186" s="14" t="s">
        <v>35</v>
      </c>
      <c r="AX186" s="14" t="s">
        <v>79</v>
      </c>
      <c r="AY186" s="262" t="s">
        <v>119</v>
      </c>
    </row>
    <row r="187" s="15" customFormat="1">
      <c r="A187" s="15"/>
      <c r="B187" s="263"/>
      <c r="C187" s="264"/>
      <c r="D187" s="224" t="s">
        <v>188</v>
      </c>
      <c r="E187" s="265" t="s">
        <v>1</v>
      </c>
      <c r="F187" s="266" t="s">
        <v>191</v>
      </c>
      <c r="G187" s="264"/>
      <c r="H187" s="267">
        <v>60</v>
      </c>
      <c r="I187" s="268"/>
      <c r="J187" s="264"/>
      <c r="K187" s="264"/>
      <c r="L187" s="269"/>
      <c r="M187" s="270"/>
      <c r="N187" s="271"/>
      <c r="O187" s="271"/>
      <c r="P187" s="271"/>
      <c r="Q187" s="271"/>
      <c r="R187" s="271"/>
      <c r="S187" s="271"/>
      <c r="T187" s="272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3" t="s">
        <v>188</v>
      </c>
      <c r="AU187" s="273" t="s">
        <v>88</v>
      </c>
      <c r="AV187" s="15" t="s">
        <v>118</v>
      </c>
      <c r="AW187" s="15" t="s">
        <v>35</v>
      </c>
      <c r="AX187" s="15" t="s">
        <v>86</v>
      </c>
      <c r="AY187" s="273" t="s">
        <v>119</v>
      </c>
    </row>
    <row r="188" s="2" customFormat="1" ht="37.8" customHeight="1">
      <c r="A188" s="39"/>
      <c r="B188" s="40"/>
      <c r="C188" s="211" t="s">
        <v>278</v>
      </c>
      <c r="D188" s="211" t="s">
        <v>120</v>
      </c>
      <c r="E188" s="212" t="s">
        <v>279</v>
      </c>
      <c r="F188" s="213" t="s">
        <v>280</v>
      </c>
      <c r="G188" s="214" t="s">
        <v>186</v>
      </c>
      <c r="H188" s="215">
        <v>60</v>
      </c>
      <c r="I188" s="216"/>
      <c r="J188" s="217">
        <f>ROUND(I188*H188,2)</f>
        <v>0</v>
      </c>
      <c r="K188" s="213" t="s">
        <v>165</v>
      </c>
      <c r="L188" s="45"/>
      <c r="M188" s="218" t="s">
        <v>1</v>
      </c>
      <c r="N188" s="219" t="s">
        <v>44</v>
      </c>
      <c r="O188" s="92"/>
      <c r="P188" s="220">
        <f>O188*H188</f>
        <v>0</v>
      </c>
      <c r="Q188" s="220">
        <v>0.26375999999999999</v>
      </c>
      <c r="R188" s="220">
        <f>Q188*H188</f>
        <v>15.8256</v>
      </c>
      <c r="S188" s="220">
        <v>0</v>
      </c>
      <c r="T188" s="22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22" t="s">
        <v>118</v>
      </c>
      <c r="AT188" s="222" t="s">
        <v>120</v>
      </c>
      <c r="AU188" s="222" t="s">
        <v>88</v>
      </c>
      <c r="AY188" s="18" t="s">
        <v>119</v>
      </c>
      <c r="BE188" s="223">
        <f>IF(N188="základní",J188,0)</f>
        <v>0</v>
      </c>
      <c r="BF188" s="223">
        <f>IF(N188="snížená",J188,0)</f>
        <v>0</v>
      </c>
      <c r="BG188" s="223">
        <f>IF(N188="zákl. přenesená",J188,0)</f>
        <v>0</v>
      </c>
      <c r="BH188" s="223">
        <f>IF(N188="sníž. přenesená",J188,0)</f>
        <v>0</v>
      </c>
      <c r="BI188" s="223">
        <f>IF(N188="nulová",J188,0)</f>
        <v>0</v>
      </c>
      <c r="BJ188" s="18" t="s">
        <v>86</v>
      </c>
      <c r="BK188" s="223">
        <f>ROUND(I188*H188,2)</f>
        <v>0</v>
      </c>
      <c r="BL188" s="18" t="s">
        <v>118</v>
      </c>
      <c r="BM188" s="222" t="s">
        <v>281</v>
      </c>
    </row>
    <row r="189" s="14" customFormat="1">
      <c r="A189" s="14"/>
      <c r="B189" s="252"/>
      <c r="C189" s="253"/>
      <c r="D189" s="224" t="s">
        <v>188</v>
      </c>
      <c r="E189" s="254" t="s">
        <v>1</v>
      </c>
      <c r="F189" s="255" t="s">
        <v>282</v>
      </c>
      <c r="G189" s="253"/>
      <c r="H189" s="256">
        <v>60</v>
      </c>
      <c r="I189" s="257"/>
      <c r="J189" s="253"/>
      <c r="K189" s="253"/>
      <c r="L189" s="258"/>
      <c r="M189" s="259"/>
      <c r="N189" s="260"/>
      <c r="O189" s="260"/>
      <c r="P189" s="260"/>
      <c r="Q189" s="260"/>
      <c r="R189" s="260"/>
      <c r="S189" s="260"/>
      <c r="T189" s="26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2" t="s">
        <v>188</v>
      </c>
      <c r="AU189" s="262" t="s">
        <v>88</v>
      </c>
      <c r="AV189" s="14" t="s">
        <v>88</v>
      </c>
      <c r="AW189" s="14" t="s">
        <v>35</v>
      </c>
      <c r="AX189" s="14" t="s">
        <v>79</v>
      </c>
      <c r="AY189" s="262" t="s">
        <v>119</v>
      </c>
    </row>
    <row r="190" s="15" customFormat="1">
      <c r="A190" s="15"/>
      <c r="B190" s="263"/>
      <c r="C190" s="264"/>
      <c r="D190" s="224" t="s">
        <v>188</v>
      </c>
      <c r="E190" s="265" t="s">
        <v>1</v>
      </c>
      <c r="F190" s="266" t="s">
        <v>191</v>
      </c>
      <c r="G190" s="264"/>
      <c r="H190" s="267">
        <v>60</v>
      </c>
      <c r="I190" s="268"/>
      <c r="J190" s="264"/>
      <c r="K190" s="264"/>
      <c r="L190" s="269"/>
      <c r="M190" s="270"/>
      <c r="N190" s="271"/>
      <c r="O190" s="271"/>
      <c r="P190" s="271"/>
      <c r="Q190" s="271"/>
      <c r="R190" s="271"/>
      <c r="S190" s="271"/>
      <c r="T190" s="272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3" t="s">
        <v>188</v>
      </c>
      <c r="AU190" s="273" t="s">
        <v>88</v>
      </c>
      <c r="AV190" s="15" t="s">
        <v>118</v>
      </c>
      <c r="AW190" s="15" t="s">
        <v>35</v>
      </c>
      <c r="AX190" s="15" t="s">
        <v>86</v>
      </c>
      <c r="AY190" s="273" t="s">
        <v>119</v>
      </c>
    </row>
    <row r="191" s="2" customFormat="1" ht="33" customHeight="1">
      <c r="A191" s="39"/>
      <c r="B191" s="40"/>
      <c r="C191" s="211" t="s">
        <v>7</v>
      </c>
      <c r="D191" s="211" t="s">
        <v>120</v>
      </c>
      <c r="E191" s="212" t="s">
        <v>283</v>
      </c>
      <c r="F191" s="213" t="s">
        <v>284</v>
      </c>
      <c r="G191" s="214" t="s">
        <v>186</v>
      </c>
      <c r="H191" s="215">
        <v>60</v>
      </c>
      <c r="I191" s="216"/>
      <c r="J191" s="217">
        <f>ROUND(I191*H191,2)</f>
        <v>0</v>
      </c>
      <c r="K191" s="213" t="s">
        <v>124</v>
      </c>
      <c r="L191" s="45"/>
      <c r="M191" s="218" t="s">
        <v>1</v>
      </c>
      <c r="N191" s="219" t="s">
        <v>44</v>
      </c>
      <c r="O191" s="92"/>
      <c r="P191" s="220">
        <f>O191*H191</f>
        <v>0</v>
      </c>
      <c r="Q191" s="220">
        <v>0.12966</v>
      </c>
      <c r="R191" s="220">
        <f>Q191*H191</f>
        <v>7.7796000000000003</v>
      </c>
      <c r="S191" s="220">
        <v>0</v>
      </c>
      <c r="T191" s="22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22" t="s">
        <v>118</v>
      </c>
      <c r="AT191" s="222" t="s">
        <v>120</v>
      </c>
      <c r="AU191" s="222" t="s">
        <v>88</v>
      </c>
      <c r="AY191" s="18" t="s">
        <v>119</v>
      </c>
      <c r="BE191" s="223">
        <f>IF(N191="základní",J191,0)</f>
        <v>0</v>
      </c>
      <c r="BF191" s="223">
        <f>IF(N191="snížená",J191,0)</f>
        <v>0</v>
      </c>
      <c r="BG191" s="223">
        <f>IF(N191="zákl. přenesená",J191,0)</f>
        <v>0</v>
      </c>
      <c r="BH191" s="223">
        <f>IF(N191="sníž. přenesená",J191,0)</f>
        <v>0</v>
      </c>
      <c r="BI191" s="223">
        <f>IF(N191="nulová",J191,0)</f>
        <v>0</v>
      </c>
      <c r="BJ191" s="18" t="s">
        <v>86</v>
      </c>
      <c r="BK191" s="223">
        <f>ROUND(I191*H191,2)</f>
        <v>0</v>
      </c>
      <c r="BL191" s="18" t="s">
        <v>118</v>
      </c>
      <c r="BM191" s="222" t="s">
        <v>285</v>
      </c>
    </row>
    <row r="192" s="14" customFormat="1">
      <c r="A192" s="14"/>
      <c r="B192" s="252"/>
      <c r="C192" s="253"/>
      <c r="D192" s="224" t="s">
        <v>188</v>
      </c>
      <c r="E192" s="254" t="s">
        <v>1</v>
      </c>
      <c r="F192" s="255" t="s">
        <v>286</v>
      </c>
      <c r="G192" s="253"/>
      <c r="H192" s="256">
        <v>60</v>
      </c>
      <c r="I192" s="257"/>
      <c r="J192" s="253"/>
      <c r="K192" s="253"/>
      <c r="L192" s="258"/>
      <c r="M192" s="259"/>
      <c r="N192" s="260"/>
      <c r="O192" s="260"/>
      <c r="P192" s="260"/>
      <c r="Q192" s="260"/>
      <c r="R192" s="260"/>
      <c r="S192" s="260"/>
      <c r="T192" s="26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2" t="s">
        <v>188</v>
      </c>
      <c r="AU192" s="262" t="s">
        <v>88</v>
      </c>
      <c r="AV192" s="14" t="s">
        <v>88</v>
      </c>
      <c r="AW192" s="14" t="s">
        <v>35</v>
      </c>
      <c r="AX192" s="14" t="s">
        <v>79</v>
      </c>
      <c r="AY192" s="262" t="s">
        <v>119</v>
      </c>
    </row>
    <row r="193" s="15" customFormat="1">
      <c r="A193" s="15"/>
      <c r="B193" s="263"/>
      <c r="C193" s="264"/>
      <c r="D193" s="224" t="s">
        <v>188</v>
      </c>
      <c r="E193" s="265" t="s">
        <v>1</v>
      </c>
      <c r="F193" s="266" t="s">
        <v>191</v>
      </c>
      <c r="G193" s="264"/>
      <c r="H193" s="267">
        <v>60</v>
      </c>
      <c r="I193" s="268"/>
      <c r="J193" s="264"/>
      <c r="K193" s="264"/>
      <c r="L193" s="269"/>
      <c r="M193" s="270"/>
      <c r="N193" s="271"/>
      <c r="O193" s="271"/>
      <c r="P193" s="271"/>
      <c r="Q193" s="271"/>
      <c r="R193" s="271"/>
      <c r="S193" s="271"/>
      <c r="T193" s="272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3" t="s">
        <v>188</v>
      </c>
      <c r="AU193" s="273" t="s">
        <v>88</v>
      </c>
      <c r="AV193" s="15" t="s">
        <v>118</v>
      </c>
      <c r="AW193" s="15" t="s">
        <v>35</v>
      </c>
      <c r="AX193" s="15" t="s">
        <v>86</v>
      </c>
      <c r="AY193" s="273" t="s">
        <v>119</v>
      </c>
    </row>
    <row r="194" s="2" customFormat="1" ht="24.15" customHeight="1">
      <c r="A194" s="39"/>
      <c r="B194" s="40"/>
      <c r="C194" s="211" t="s">
        <v>287</v>
      </c>
      <c r="D194" s="211" t="s">
        <v>120</v>
      </c>
      <c r="E194" s="212" t="s">
        <v>288</v>
      </c>
      <c r="F194" s="213" t="s">
        <v>289</v>
      </c>
      <c r="G194" s="214" t="s">
        <v>186</v>
      </c>
      <c r="H194" s="215">
        <v>60</v>
      </c>
      <c r="I194" s="216"/>
      <c r="J194" s="217">
        <f>ROUND(I194*H194,2)</f>
        <v>0</v>
      </c>
      <c r="K194" s="213" t="s">
        <v>124</v>
      </c>
      <c r="L194" s="45"/>
      <c r="M194" s="218" t="s">
        <v>1</v>
      </c>
      <c r="N194" s="219" t="s">
        <v>44</v>
      </c>
      <c r="O194" s="92"/>
      <c r="P194" s="220">
        <f>O194*H194</f>
        <v>0</v>
      </c>
      <c r="Q194" s="220">
        <v>0</v>
      </c>
      <c r="R194" s="220">
        <f>Q194*H194</f>
        <v>0</v>
      </c>
      <c r="S194" s="220">
        <v>0</v>
      </c>
      <c r="T194" s="22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22" t="s">
        <v>118</v>
      </c>
      <c r="AT194" s="222" t="s">
        <v>120</v>
      </c>
      <c r="AU194" s="222" t="s">
        <v>88</v>
      </c>
      <c r="AY194" s="18" t="s">
        <v>119</v>
      </c>
      <c r="BE194" s="223">
        <f>IF(N194="základní",J194,0)</f>
        <v>0</v>
      </c>
      <c r="BF194" s="223">
        <f>IF(N194="snížená",J194,0)</f>
        <v>0</v>
      </c>
      <c r="BG194" s="223">
        <f>IF(N194="zákl. přenesená",J194,0)</f>
        <v>0</v>
      </c>
      <c r="BH194" s="223">
        <f>IF(N194="sníž. přenesená",J194,0)</f>
        <v>0</v>
      </c>
      <c r="BI194" s="223">
        <f>IF(N194="nulová",J194,0)</f>
        <v>0</v>
      </c>
      <c r="BJ194" s="18" t="s">
        <v>86</v>
      </c>
      <c r="BK194" s="223">
        <f>ROUND(I194*H194,2)</f>
        <v>0</v>
      </c>
      <c r="BL194" s="18" t="s">
        <v>118</v>
      </c>
      <c r="BM194" s="222" t="s">
        <v>290</v>
      </c>
    </row>
    <row r="195" s="14" customFormat="1">
      <c r="A195" s="14"/>
      <c r="B195" s="252"/>
      <c r="C195" s="253"/>
      <c r="D195" s="224" t="s">
        <v>188</v>
      </c>
      <c r="E195" s="254" t="s">
        <v>1</v>
      </c>
      <c r="F195" s="255" t="s">
        <v>291</v>
      </c>
      <c r="G195" s="253"/>
      <c r="H195" s="256">
        <v>60</v>
      </c>
      <c r="I195" s="257"/>
      <c r="J195" s="253"/>
      <c r="K195" s="253"/>
      <c r="L195" s="258"/>
      <c r="M195" s="259"/>
      <c r="N195" s="260"/>
      <c r="O195" s="260"/>
      <c r="P195" s="260"/>
      <c r="Q195" s="260"/>
      <c r="R195" s="260"/>
      <c r="S195" s="260"/>
      <c r="T195" s="26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2" t="s">
        <v>188</v>
      </c>
      <c r="AU195" s="262" t="s">
        <v>88</v>
      </c>
      <c r="AV195" s="14" t="s">
        <v>88</v>
      </c>
      <c r="AW195" s="14" t="s">
        <v>35</v>
      </c>
      <c r="AX195" s="14" t="s">
        <v>79</v>
      </c>
      <c r="AY195" s="262" t="s">
        <v>119</v>
      </c>
    </row>
    <row r="196" s="15" customFormat="1">
      <c r="A196" s="15"/>
      <c r="B196" s="263"/>
      <c r="C196" s="264"/>
      <c r="D196" s="224" t="s">
        <v>188</v>
      </c>
      <c r="E196" s="265" t="s">
        <v>1</v>
      </c>
      <c r="F196" s="266" t="s">
        <v>191</v>
      </c>
      <c r="G196" s="264"/>
      <c r="H196" s="267">
        <v>60</v>
      </c>
      <c r="I196" s="268"/>
      <c r="J196" s="264"/>
      <c r="K196" s="264"/>
      <c r="L196" s="269"/>
      <c r="M196" s="270"/>
      <c r="N196" s="271"/>
      <c r="O196" s="271"/>
      <c r="P196" s="271"/>
      <c r="Q196" s="271"/>
      <c r="R196" s="271"/>
      <c r="S196" s="271"/>
      <c r="T196" s="27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73" t="s">
        <v>188</v>
      </c>
      <c r="AU196" s="273" t="s">
        <v>88</v>
      </c>
      <c r="AV196" s="15" t="s">
        <v>118</v>
      </c>
      <c r="AW196" s="15" t="s">
        <v>35</v>
      </c>
      <c r="AX196" s="15" t="s">
        <v>86</v>
      </c>
      <c r="AY196" s="273" t="s">
        <v>119</v>
      </c>
    </row>
    <row r="197" s="2" customFormat="1" ht="24.15" customHeight="1">
      <c r="A197" s="39"/>
      <c r="B197" s="40"/>
      <c r="C197" s="211" t="s">
        <v>292</v>
      </c>
      <c r="D197" s="211" t="s">
        <v>120</v>
      </c>
      <c r="E197" s="212" t="s">
        <v>293</v>
      </c>
      <c r="F197" s="213" t="s">
        <v>294</v>
      </c>
      <c r="G197" s="214" t="s">
        <v>186</v>
      </c>
      <c r="H197" s="215">
        <v>360</v>
      </c>
      <c r="I197" s="216"/>
      <c r="J197" s="217">
        <f>ROUND(I197*H197,2)</f>
        <v>0</v>
      </c>
      <c r="K197" s="213" t="s">
        <v>124</v>
      </c>
      <c r="L197" s="45"/>
      <c r="M197" s="218" t="s">
        <v>1</v>
      </c>
      <c r="N197" s="219" t="s">
        <v>44</v>
      </c>
      <c r="O197" s="92"/>
      <c r="P197" s="220">
        <f>O197*H197</f>
        <v>0</v>
      </c>
      <c r="Q197" s="220">
        <v>0.11162</v>
      </c>
      <c r="R197" s="220">
        <f>Q197*H197</f>
        <v>40.183199999999999</v>
      </c>
      <c r="S197" s="220">
        <v>0</v>
      </c>
      <c r="T197" s="22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22" t="s">
        <v>118</v>
      </c>
      <c r="AT197" s="222" t="s">
        <v>120</v>
      </c>
      <c r="AU197" s="222" t="s">
        <v>88</v>
      </c>
      <c r="AY197" s="18" t="s">
        <v>119</v>
      </c>
      <c r="BE197" s="223">
        <f>IF(N197="základní",J197,0)</f>
        <v>0</v>
      </c>
      <c r="BF197" s="223">
        <f>IF(N197="snížená",J197,0)</f>
        <v>0</v>
      </c>
      <c r="BG197" s="223">
        <f>IF(N197="zákl. přenesená",J197,0)</f>
        <v>0</v>
      </c>
      <c r="BH197" s="223">
        <f>IF(N197="sníž. přenesená",J197,0)</f>
        <v>0</v>
      </c>
      <c r="BI197" s="223">
        <f>IF(N197="nulová",J197,0)</f>
        <v>0</v>
      </c>
      <c r="BJ197" s="18" t="s">
        <v>86</v>
      </c>
      <c r="BK197" s="223">
        <f>ROUND(I197*H197,2)</f>
        <v>0</v>
      </c>
      <c r="BL197" s="18" t="s">
        <v>118</v>
      </c>
      <c r="BM197" s="222" t="s">
        <v>295</v>
      </c>
    </row>
    <row r="198" s="14" customFormat="1">
      <c r="A198" s="14"/>
      <c r="B198" s="252"/>
      <c r="C198" s="253"/>
      <c r="D198" s="224" t="s">
        <v>188</v>
      </c>
      <c r="E198" s="254" t="s">
        <v>1</v>
      </c>
      <c r="F198" s="255" t="s">
        <v>296</v>
      </c>
      <c r="G198" s="253"/>
      <c r="H198" s="256">
        <v>340</v>
      </c>
      <c r="I198" s="257"/>
      <c r="J198" s="253"/>
      <c r="K198" s="253"/>
      <c r="L198" s="258"/>
      <c r="M198" s="259"/>
      <c r="N198" s="260"/>
      <c r="O198" s="260"/>
      <c r="P198" s="260"/>
      <c r="Q198" s="260"/>
      <c r="R198" s="260"/>
      <c r="S198" s="260"/>
      <c r="T198" s="26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2" t="s">
        <v>188</v>
      </c>
      <c r="AU198" s="262" t="s">
        <v>88</v>
      </c>
      <c r="AV198" s="14" t="s">
        <v>88</v>
      </c>
      <c r="AW198" s="14" t="s">
        <v>35</v>
      </c>
      <c r="AX198" s="14" t="s">
        <v>79</v>
      </c>
      <c r="AY198" s="262" t="s">
        <v>119</v>
      </c>
    </row>
    <row r="199" s="14" customFormat="1">
      <c r="A199" s="14"/>
      <c r="B199" s="252"/>
      <c r="C199" s="253"/>
      <c r="D199" s="224" t="s">
        <v>188</v>
      </c>
      <c r="E199" s="254" t="s">
        <v>1</v>
      </c>
      <c r="F199" s="255" t="s">
        <v>297</v>
      </c>
      <c r="G199" s="253"/>
      <c r="H199" s="256">
        <v>20</v>
      </c>
      <c r="I199" s="257"/>
      <c r="J199" s="253"/>
      <c r="K199" s="253"/>
      <c r="L199" s="258"/>
      <c r="M199" s="259"/>
      <c r="N199" s="260"/>
      <c r="O199" s="260"/>
      <c r="P199" s="260"/>
      <c r="Q199" s="260"/>
      <c r="R199" s="260"/>
      <c r="S199" s="260"/>
      <c r="T199" s="261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2" t="s">
        <v>188</v>
      </c>
      <c r="AU199" s="262" t="s">
        <v>88</v>
      </c>
      <c r="AV199" s="14" t="s">
        <v>88</v>
      </c>
      <c r="AW199" s="14" t="s">
        <v>35</v>
      </c>
      <c r="AX199" s="14" t="s">
        <v>79</v>
      </c>
      <c r="AY199" s="262" t="s">
        <v>119</v>
      </c>
    </row>
    <row r="200" s="15" customFormat="1">
      <c r="A200" s="15"/>
      <c r="B200" s="263"/>
      <c r="C200" s="264"/>
      <c r="D200" s="224" t="s">
        <v>188</v>
      </c>
      <c r="E200" s="265" t="s">
        <v>1</v>
      </c>
      <c r="F200" s="266" t="s">
        <v>191</v>
      </c>
      <c r="G200" s="264"/>
      <c r="H200" s="267">
        <v>360</v>
      </c>
      <c r="I200" s="268"/>
      <c r="J200" s="264"/>
      <c r="K200" s="264"/>
      <c r="L200" s="269"/>
      <c r="M200" s="270"/>
      <c r="N200" s="271"/>
      <c r="O200" s="271"/>
      <c r="P200" s="271"/>
      <c r="Q200" s="271"/>
      <c r="R200" s="271"/>
      <c r="S200" s="271"/>
      <c r="T200" s="272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3" t="s">
        <v>188</v>
      </c>
      <c r="AU200" s="273" t="s">
        <v>88</v>
      </c>
      <c r="AV200" s="15" t="s">
        <v>118</v>
      </c>
      <c r="AW200" s="15" t="s">
        <v>35</v>
      </c>
      <c r="AX200" s="15" t="s">
        <v>86</v>
      </c>
      <c r="AY200" s="273" t="s">
        <v>119</v>
      </c>
    </row>
    <row r="201" s="2" customFormat="1" ht="21.75" customHeight="1">
      <c r="A201" s="39"/>
      <c r="B201" s="40"/>
      <c r="C201" s="274" t="s">
        <v>298</v>
      </c>
      <c r="D201" s="274" t="s">
        <v>243</v>
      </c>
      <c r="E201" s="275" t="s">
        <v>299</v>
      </c>
      <c r="F201" s="276" t="s">
        <v>300</v>
      </c>
      <c r="G201" s="277" t="s">
        <v>186</v>
      </c>
      <c r="H201" s="278">
        <v>343.39999999999998</v>
      </c>
      <c r="I201" s="279"/>
      <c r="J201" s="280">
        <f>ROUND(I201*H201,2)</f>
        <v>0</v>
      </c>
      <c r="K201" s="276" t="s">
        <v>124</v>
      </c>
      <c r="L201" s="281"/>
      <c r="M201" s="282" t="s">
        <v>1</v>
      </c>
      <c r="N201" s="283" t="s">
        <v>44</v>
      </c>
      <c r="O201" s="92"/>
      <c r="P201" s="220">
        <f>O201*H201</f>
        <v>0</v>
      </c>
      <c r="Q201" s="220">
        <v>0.17599999999999999</v>
      </c>
      <c r="R201" s="220">
        <f>Q201*H201</f>
        <v>60.438399999999994</v>
      </c>
      <c r="S201" s="220">
        <v>0</v>
      </c>
      <c r="T201" s="22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22" t="s">
        <v>157</v>
      </c>
      <c r="AT201" s="222" t="s">
        <v>243</v>
      </c>
      <c r="AU201" s="222" t="s">
        <v>88</v>
      </c>
      <c r="AY201" s="18" t="s">
        <v>119</v>
      </c>
      <c r="BE201" s="223">
        <f>IF(N201="základní",J201,0)</f>
        <v>0</v>
      </c>
      <c r="BF201" s="223">
        <f>IF(N201="snížená",J201,0)</f>
        <v>0</v>
      </c>
      <c r="BG201" s="223">
        <f>IF(N201="zákl. přenesená",J201,0)</f>
        <v>0</v>
      </c>
      <c r="BH201" s="223">
        <f>IF(N201="sníž. přenesená",J201,0)</f>
        <v>0</v>
      </c>
      <c r="BI201" s="223">
        <f>IF(N201="nulová",J201,0)</f>
        <v>0</v>
      </c>
      <c r="BJ201" s="18" t="s">
        <v>86</v>
      </c>
      <c r="BK201" s="223">
        <f>ROUND(I201*H201,2)</f>
        <v>0</v>
      </c>
      <c r="BL201" s="18" t="s">
        <v>118</v>
      </c>
      <c r="BM201" s="222" t="s">
        <v>301</v>
      </c>
    </row>
    <row r="202" s="14" customFormat="1">
      <c r="A202" s="14"/>
      <c r="B202" s="252"/>
      <c r="C202" s="253"/>
      <c r="D202" s="224" t="s">
        <v>188</v>
      </c>
      <c r="E202" s="254" t="s">
        <v>1</v>
      </c>
      <c r="F202" s="255" t="s">
        <v>302</v>
      </c>
      <c r="G202" s="253"/>
      <c r="H202" s="256">
        <v>343.39999999999998</v>
      </c>
      <c r="I202" s="257"/>
      <c r="J202" s="253"/>
      <c r="K202" s="253"/>
      <c r="L202" s="258"/>
      <c r="M202" s="259"/>
      <c r="N202" s="260"/>
      <c r="O202" s="260"/>
      <c r="P202" s="260"/>
      <c r="Q202" s="260"/>
      <c r="R202" s="260"/>
      <c r="S202" s="260"/>
      <c r="T202" s="26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2" t="s">
        <v>188</v>
      </c>
      <c r="AU202" s="262" t="s">
        <v>88</v>
      </c>
      <c r="AV202" s="14" t="s">
        <v>88</v>
      </c>
      <c r="AW202" s="14" t="s">
        <v>35</v>
      </c>
      <c r="AX202" s="14" t="s">
        <v>79</v>
      </c>
      <c r="AY202" s="262" t="s">
        <v>119</v>
      </c>
    </row>
    <row r="203" s="15" customFormat="1">
      <c r="A203" s="15"/>
      <c r="B203" s="263"/>
      <c r="C203" s="264"/>
      <c r="D203" s="224" t="s">
        <v>188</v>
      </c>
      <c r="E203" s="265" t="s">
        <v>1</v>
      </c>
      <c r="F203" s="266" t="s">
        <v>191</v>
      </c>
      <c r="G203" s="264"/>
      <c r="H203" s="267">
        <v>343.39999999999998</v>
      </c>
      <c r="I203" s="268"/>
      <c r="J203" s="264"/>
      <c r="K203" s="264"/>
      <c r="L203" s="269"/>
      <c r="M203" s="270"/>
      <c r="N203" s="271"/>
      <c r="O203" s="271"/>
      <c r="P203" s="271"/>
      <c r="Q203" s="271"/>
      <c r="R203" s="271"/>
      <c r="S203" s="271"/>
      <c r="T203" s="272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3" t="s">
        <v>188</v>
      </c>
      <c r="AU203" s="273" t="s">
        <v>88</v>
      </c>
      <c r="AV203" s="15" t="s">
        <v>118</v>
      </c>
      <c r="AW203" s="15" t="s">
        <v>35</v>
      </c>
      <c r="AX203" s="15" t="s">
        <v>86</v>
      </c>
      <c r="AY203" s="273" t="s">
        <v>119</v>
      </c>
    </row>
    <row r="204" s="2" customFormat="1" ht="24.15" customHeight="1">
      <c r="A204" s="39"/>
      <c r="B204" s="40"/>
      <c r="C204" s="274" t="s">
        <v>303</v>
      </c>
      <c r="D204" s="274" t="s">
        <v>243</v>
      </c>
      <c r="E204" s="275" t="s">
        <v>304</v>
      </c>
      <c r="F204" s="276" t="s">
        <v>305</v>
      </c>
      <c r="G204" s="277" t="s">
        <v>186</v>
      </c>
      <c r="H204" s="278">
        <v>20.600000000000001</v>
      </c>
      <c r="I204" s="279"/>
      <c r="J204" s="280">
        <f>ROUND(I204*H204,2)</f>
        <v>0</v>
      </c>
      <c r="K204" s="276" t="s">
        <v>124</v>
      </c>
      <c r="L204" s="281"/>
      <c r="M204" s="282" t="s">
        <v>1</v>
      </c>
      <c r="N204" s="283" t="s">
        <v>44</v>
      </c>
      <c r="O204" s="92"/>
      <c r="P204" s="220">
        <f>O204*H204</f>
        <v>0</v>
      </c>
      <c r="Q204" s="220">
        <v>0.17499999999999999</v>
      </c>
      <c r="R204" s="220">
        <f>Q204*H204</f>
        <v>3.605</v>
      </c>
      <c r="S204" s="220">
        <v>0</v>
      </c>
      <c r="T204" s="22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22" t="s">
        <v>157</v>
      </c>
      <c r="AT204" s="222" t="s">
        <v>243</v>
      </c>
      <c r="AU204" s="222" t="s">
        <v>88</v>
      </c>
      <c r="AY204" s="18" t="s">
        <v>119</v>
      </c>
      <c r="BE204" s="223">
        <f>IF(N204="základní",J204,0)</f>
        <v>0</v>
      </c>
      <c r="BF204" s="223">
        <f>IF(N204="snížená",J204,0)</f>
        <v>0</v>
      </c>
      <c r="BG204" s="223">
        <f>IF(N204="zákl. přenesená",J204,0)</f>
        <v>0</v>
      </c>
      <c r="BH204" s="223">
        <f>IF(N204="sníž. přenesená",J204,0)</f>
        <v>0</v>
      </c>
      <c r="BI204" s="223">
        <f>IF(N204="nulová",J204,0)</f>
        <v>0</v>
      </c>
      <c r="BJ204" s="18" t="s">
        <v>86</v>
      </c>
      <c r="BK204" s="223">
        <f>ROUND(I204*H204,2)</f>
        <v>0</v>
      </c>
      <c r="BL204" s="18" t="s">
        <v>118</v>
      </c>
      <c r="BM204" s="222" t="s">
        <v>306</v>
      </c>
    </row>
    <row r="205" s="14" customFormat="1">
      <c r="A205" s="14"/>
      <c r="B205" s="252"/>
      <c r="C205" s="253"/>
      <c r="D205" s="224" t="s">
        <v>188</v>
      </c>
      <c r="E205" s="254" t="s">
        <v>1</v>
      </c>
      <c r="F205" s="255" t="s">
        <v>307</v>
      </c>
      <c r="G205" s="253"/>
      <c r="H205" s="256">
        <v>20.600000000000001</v>
      </c>
      <c r="I205" s="257"/>
      <c r="J205" s="253"/>
      <c r="K205" s="253"/>
      <c r="L205" s="258"/>
      <c r="M205" s="259"/>
      <c r="N205" s="260"/>
      <c r="O205" s="260"/>
      <c r="P205" s="260"/>
      <c r="Q205" s="260"/>
      <c r="R205" s="260"/>
      <c r="S205" s="260"/>
      <c r="T205" s="261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2" t="s">
        <v>188</v>
      </c>
      <c r="AU205" s="262" t="s">
        <v>88</v>
      </c>
      <c r="AV205" s="14" t="s">
        <v>88</v>
      </c>
      <c r="AW205" s="14" t="s">
        <v>35</v>
      </c>
      <c r="AX205" s="14" t="s">
        <v>79</v>
      </c>
      <c r="AY205" s="262" t="s">
        <v>119</v>
      </c>
    </row>
    <row r="206" s="15" customFormat="1">
      <c r="A206" s="15"/>
      <c r="B206" s="263"/>
      <c r="C206" s="264"/>
      <c r="D206" s="224" t="s">
        <v>188</v>
      </c>
      <c r="E206" s="265" t="s">
        <v>1</v>
      </c>
      <c r="F206" s="266" t="s">
        <v>191</v>
      </c>
      <c r="G206" s="264"/>
      <c r="H206" s="267">
        <v>20.600000000000001</v>
      </c>
      <c r="I206" s="268"/>
      <c r="J206" s="264"/>
      <c r="K206" s="264"/>
      <c r="L206" s="269"/>
      <c r="M206" s="270"/>
      <c r="N206" s="271"/>
      <c r="O206" s="271"/>
      <c r="P206" s="271"/>
      <c r="Q206" s="271"/>
      <c r="R206" s="271"/>
      <c r="S206" s="271"/>
      <c r="T206" s="27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73" t="s">
        <v>188</v>
      </c>
      <c r="AU206" s="273" t="s">
        <v>88</v>
      </c>
      <c r="AV206" s="15" t="s">
        <v>118</v>
      </c>
      <c r="AW206" s="15" t="s">
        <v>35</v>
      </c>
      <c r="AX206" s="15" t="s">
        <v>86</v>
      </c>
      <c r="AY206" s="273" t="s">
        <v>119</v>
      </c>
    </row>
    <row r="207" s="2" customFormat="1" ht="37.8" customHeight="1">
      <c r="A207" s="39"/>
      <c r="B207" s="40"/>
      <c r="C207" s="211" t="s">
        <v>308</v>
      </c>
      <c r="D207" s="211" t="s">
        <v>120</v>
      </c>
      <c r="E207" s="212" t="s">
        <v>309</v>
      </c>
      <c r="F207" s="213" t="s">
        <v>310</v>
      </c>
      <c r="G207" s="214" t="s">
        <v>186</v>
      </c>
      <c r="H207" s="215">
        <v>20</v>
      </c>
      <c r="I207" s="216"/>
      <c r="J207" s="217">
        <f>ROUND(I207*H207,2)</f>
        <v>0</v>
      </c>
      <c r="K207" s="213" t="s">
        <v>124</v>
      </c>
      <c r="L207" s="45"/>
      <c r="M207" s="218" t="s">
        <v>1</v>
      </c>
      <c r="N207" s="219" t="s">
        <v>44</v>
      </c>
      <c r="O207" s="92"/>
      <c r="P207" s="220">
        <f>O207*H207</f>
        <v>0</v>
      </c>
      <c r="Q207" s="220">
        <v>0</v>
      </c>
      <c r="R207" s="220">
        <f>Q207*H207</f>
        <v>0</v>
      </c>
      <c r="S207" s="220">
        <v>0</v>
      </c>
      <c r="T207" s="22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22" t="s">
        <v>118</v>
      </c>
      <c r="AT207" s="222" t="s">
        <v>120</v>
      </c>
      <c r="AU207" s="222" t="s">
        <v>88</v>
      </c>
      <c r="AY207" s="18" t="s">
        <v>119</v>
      </c>
      <c r="BE207" s="223">
        <f>IF(N207="základní",J207,0)</f>
        <v>0</v>
      </c>
      <c r="BF207" s="223">
        <f>IF(N207="snížená",J207,0)</f>
        <v>0</v>
      </c>
      <c r="BG207" s="223">
        <f>IF(N207="zákl. přenesená",J207,0)</f>
        <v>0</v>
      </c>
      <c r="BH207" s="223">
        <f>IF(N207="sníž. přenesená",J207,0)</f>
        <v>0</v>
      </c>
      <c r="BI207" s="223">
        <f>IF(N207="nulová",J207,0)</f>
        <v>0</v>
      </c>
      <c r="BJ207" s="18" t="s">
        <v>86</v>
      </c>
      <c r="BK207" s="223">
        <f>ROUND(I207*H207,2)</f>
        <v>0</v>
      </c>
      <c r="BL207" s="18" t="s">
        <v>118</v>
      </c>
      <c r="BM207" s="222" t="s">
        <v>311</v>
      </c>
    </row>
    <row r="208" s="11" customFormat="1" ht="22.8" customHeight="1">
      <c r="A208" s="11"/>
      <c r="B208" s="197"/>
      <c r="C208" s="198"/>
      <c r="D208" s="199" t="s">
        <v>78</v>
      </c>
      <c r="E208" s="240" t="s">
        <v>162</v>
      </c>
      <c r="F208" s="240" t="s">
        <v>312</v>
      </c>
      <c r="G208" s="198"/>
      <c r="H208" s="198"/>
      <c r="I208" s="201"/>
      <c r="J208" s="241">
        <f>BK208</f>
        <v>0</v>
      </c>
      <c r="K208" s="198"/>
      <c r="L208" s="203"/>
      <c r="M208" s="204"/>
      <c r="N208" s="205"/>
      <c r="O208" s="205"/>
      <c r="P208" s="206">
        <f>SUM(P209:P238)</f>
        <v>0</v>
      </c>
      <c r="Q208" s="205"/>
      <c r="R208" s="206">
        <f>SUM(R209:R238)</f>
        <v>79.903954800000008</v>
      </c>
      <c r="S208" s="205"/>
      <c r="T208" s="207">
        <f>SUM(T209:T238)</f>
        <v>0</v>
      </c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R208" s="208" t="s">
        <v>86</v>
      </c>
      <c r="AT208" s="209" t="s">
        <v>78</v>
      </c>
      <c r="AU208" s="209" t="s">
        <v>86</v>
      </c>
      <c r="AY208" s="208" t="s">
        <v>119</v>
      </c>
      <c r="BK208" s="210">
        <f>SUM(BK209:BK238)</f>
        <v>0</v>
      </c>
    </row>
    <row r="209" s="2" customFormat="1" ht="33" customHeight="1">
      <c r="A209" s="39"/>
      <c r="B209" s="40"/>
      <c r="C209" s="211" t="s">
        <v>313</v>
      </c>
      <c r="D209" s="211" t="s">
        <v>120</v>
      </c>
      <c r="E209" s="212" t="s">
        <v>314</v>
      </c>
      <c r="F209" s="213" t="s">
        <v>315</v>
      </c>
      <c r="G209" s="214" t="s">
        <v>215</v>
      </c>
      <c r="H209" s="215">
        <v>215</v>
      </c>
      <c r="I209" s="216"/>
      <c r="J209" s="217">
        <f>ROUND(I209*H209,2)</f>
        <v>0</v>
      </c>
      <c r="K209" s="213" t="s">
        <v>165</v>
      </c>
      <c r="L209" s="45"/>
      <c r="M209" s="218" t="s">
        <v>1</v>
      </c>
      <c r="N209" s="219" t="s">
        <v>44</v>
      </c>
      <c r="O209" s="92"/>
      <c r="P209" s="220">
        <f>O209*H209</f>
        <v>0</v>
      </c>
      <c r="Q209" s="220">
        <v>0.15540000000000001</v>
      </c>
      <c r="R209" s="220">
        <f>Q209*H209</f>
        <v>33.411000000000001</v>
      </c>
      <c r="S209" s="220">
        <v>0</v>
      </c>
      <c r="T209" s="22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22" t="s">
        <v>118</v>
      </c>
      <c r="AT209" s="222" t="s">
        <v>120</v>
      </c>
      <c r="AU209" s="222" t="s">
        <v>88</v>
      </c>
      <c r="AY209" s="18" t="s">
        <v>119</v>
      </c>
      <c r="BE209" s="223">
        <f>IF(N209="základní",J209,0)</f>
        <v>0</v>
      </c>
      <c r="BF209" s="223">
        <f>IF(N209="snížená",J209,0)</f>
        <v>0</v>
      </c>
      <c r="BG209" s="223">
        <f>IF(N209="zákl. přenesená",J209,0)</f>
        <v>0</v>
      </c>
      <c r="BH209" s="223">
        <f>IF(N209="sníž. přenesená",J209,0)</f>
        <v>0</v>
      </c>
      <c r="BI209" s="223">
        <f>IF(N209="nulová",J209,0)</f>
        <v>0</v>
      </c>
      <c r="BJ209" s="18" t="s">
        <v>86</v>
      </c>
      <c r="BK209" s="223">
        <f>ROUND(I209*H209,2)</f>
        <v>0</v>
      </c>
      <c r="BL209" s="18" t="s">
        <v>118</v>
      </c>
      <c r="BM209" s="222" t="s">
        <v>316</v>
      </c>
    </row>
    <row r="210" s="14" customFormat="1">
      <c r="A210" s="14"/>
      <c r="B210" s="252"/>
      <c r="C210" s="253"/>
      <c r="D210" s="224" t="s">
        <v>188</v>
      </c>
      <c r="E210" s="254" t="s">
        <v>1</v>
      </c>
      <c r="F210" s="255" t="s">
        <v>317</v>
      </c>
      <c r="G210" s="253"/>
      <c r="H210" s="256">
        <v>169</v>
      </c>
      <c r="I210" s="257"/>
      <c r="J210" s="253"/>
      <c r="K210" s="253"/>
      <c r="L210" s="258"/>
      <c r="M210" s="259"/>
      <c r="N210" s="260"/>
      <c r="O210" s="260"/>
      <c r="P210" s="260"/>
      <c r="Q210" s="260"/>
      <c r="R210" s="260"/>
      <c r="S210" s="260"/>
      <c r="T210" s="261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2" t="s">
        <v>188</v>
      </c>
      <c r="AU210" s="262" t="s">
        <v>88</v>
      </c>
      <c r="AV210" s="14" t="s">
        <v>88</v>
      </c>
      <c r="AW210" s="14" t="s">
        <v>35</v>
      </c>
      <c r="AX210" s="14" t="s">
        <v>79</v>
      </c>
      <c r="AY210" s="262" t="s">
        <v>119</v>
      </c>
    </row>
    <row r="211" s="14" customFormat="1">
      <c r="A211" s="14"/>
      <c r="B211" s="252"/>
      <c r="C211" s="253"/>
      <c r="D211" s="224" t="s">
        <v>188</v>
      </c>
      <c r="E211" s="254" t="s">
        <v>1</v>
      </c>
      <c r="F211" s="255" t="s">
        <v>318</v>
      </c>
      <c r="G211" s="253"/>
      <c r="H211" s="256">
        <v>32</v>
      </c>
      <c r="I211" s="257"/>
      <c r="J211" s="253"/>
      <c r="K211" s="253"/>
      <c r="L211" s="258"/>
      <c r="M211" s="259"/>
      <c r="N211" s="260"/>
      <c r="O211" s="260"/>
      <c r="P211" s="260"/>
      <c r="Q211" s="260"/>
      <c r="R211" s="260"/>
      <c r="S211" s="260"/>
      <c r="T211" s="261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2" t="s">
        <v>188</v>
      </c>
      <c r="AU211" s="262" t="s">
        <v>88</v>
      </c>
      <c r="AV211" s="14" t="s">
        <v>88</v>
      </c>
      <c r="AW211" s="14" t="s">
        <v>35</v>
      </c>
      <c r="AX211" s="14" t="s">
        <v>79</v>
      </c>
      <c r="AY211" s="262" t="s">
        <v>119</v>
      </c>
    </row>
    <row r="212" s="14" customFormat="1">
      <c r="A212" s="14"/>
      <c r="B212" s="252"/>
      <c r="C212" s="253"/>
      <c r="D212" s="224" t="s">
        <v>188</v>
      </c>
      <c r="E212" s="254" t="s">
        <v>1</v>
      </c>
      <c r="F212" s="255" t="s">
        <v>319</v>
      </c>
      <c r="G212" s="253"/>
      <c r="H212" s="256">
        <v>7</v>
      </c>
      <c r="I212" s="257"/>
      <c r="J212" s="253"/>
      <c r="K212" s="253"/>
      <c r="L212" s="258"/>
      <c r="M212" s="259"/>
      <c r="N212" s="260"/>
      <c r="O212" s="260"/>
      <c r="P212" s="260"/>
      <c r="Q212" s="260"/>
      <c r="R212" s="260"/>
      <c r="S212" s="260"/>
      <c r="T212" s="261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2" t="s">
        <v>188</v>
      </c>
      <c r="AU212" s="262" t="s">
        <v>88</v>
      </c>
      <c r="AV212" s="14" t="s">
        <v>88</v>
      </c>
      <c r="AW212" s="14" t="s">
        <v>35</v>
      </c>
      <c r="AX212" s="14" t="s">
        <v>79</v>
      </c>
      <c r="AY212" s="262" t="s">
        <v>119</v>
      </c>
    </row>
    <row r="213" s="14" customFormat="1">
      <c r="A213" s="14"/>
      <c r="B213" s="252"/>
      <c r="C213" s="253"/>
      <c r="D213" s="224" t="s">
        <v>188</v>
      </c>
      <c r="E213" s="254" t="s">
        <v>1</v>
      </c>
      <c r="F213" s="255" t="s">
        <v>320</v>
      </c>
      <c r="G213" s="253"/>
      <c r="H213" s="256">
        <v>7</v>
      </c>
      <c r="I213" s="257"/>
      <c r="J213" s="253"/>
      <c r="K213" s="253"/>
      <c r="L213" s="258"/>
      <c r="M213" s="259"/>
      <c r="N213" s="260"/>
      <c r="O213" s="260"/>
      <c r="P213" s="260"/>
      <c r="Q213" s="260"/>
      <c r="R213" s="260"/>
      <c r="S213" s="260"/>
      <c r="T213" s="261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2" t="s">
        <v>188</v>
      </c>
      <c r="AU213" s="262" t="s">
        <v>88</v>
      </c>
      <c r="AV213" s="14" t="s">
        <v>88</v>
      </c>
      <c r="AW213" s="14" t="s">
        <v>35</v>
      </c>
      <c r="AX213" s="14" t="s">
        <v>79</v>
      </c>
      <c r="AY213" s="262" t="s">
        <v>119</v>
      </c>
    </row>
    <row r="214" s="15" customFormat="1">
      <c r="A214" s="15"/>
      <c r="B214" s="263"/>
      <c r="C214" s="264"/>
      <c r="D214" s="224" t="s">
        <v>188</v>
      </c>
      <c r="E214" s="265" t="s">
        <v>1</v>
      </c>
      <c r="F214" s="266" t="s">
        <v>191</v>
      </c>
      <c r="G214" s="264"/>
      <c r="H214" s="267">
        <v>215</v>
      </c>
      <c r="I214" s="268"/>
      <c r="J214" s="264"/>
      <c r="K214" s="264"/>
      <c r="L214" s="269"/>
      <c r="M214" s="270"/>
      <c r="N214" s="271"/>
      <c r="O214" s="271"/>
      <c r="P214" s="271"/>
      <c r="Q214" s="271"/>
      <c r="R214" s="271"/>
      <c r="S214" s="271"/>
      <c r="T214" s="27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73" t="s">
        <v>188</v>
      </c>
      <c r="AU214" s="273" t="s">
        <v>88</v>
      </c>
      <c r="AV214" s="15" t="s">
        <v>118</v>
      </c>
      <c r="AW214" s="15" t="s">
        <v>35</v>
      </c>
      <c r="AX214" s="15" t="s">
        <v>86</v>
      </c>
      <c r="AY214" s="273" t="s">
        <v>119</v>
      </c>
    </row>
    <row r="215" s="2" customFormat="1" ht="16.5" customHeight="1">
      <c r="A215" s="39"/>
      <c r="B215" s="40"/>
      <c r="C215" s="274" t="s">
        <v>321</v>
      </c>
      <c r="D215" s="274" t="s">
        <v>243</v>
      </c>
      <c r="E215" s="275" t="s">
        <v>322</v>
      </c>
      <c r="F215" s="276" t="s">
        <v>323</v>
      </c>
      <c r="G215" s="277" t="s">
        <v>215</v>
      </c>
      <c r="H215" s="278">
        <v>170.69</v>
      </c>
      <c r="I215" s="279"/>
      <c r="J215" s="280">
        <f>ROUND(I215*H215,2)</f>
        <v>0</v>
      </c>
      <c r="K215" s="276" t="s">
        <v>124</v>
      </c>
      <c r="L215" s="281"/>
      <c r="M215" s="282" t="s">
        <v>1</v>
      </c>
      <c r="N215" s="283" t="s">
        <v>44</v>
      </c>
      <c r="O215" s="92"/>
      <c r="P215" s="220">
        <f>O215*H215</f>
        <v>0</v>
      </c>
      <c r="Q215" s="220">
        <v>0.080000000000000002</v>
      </c>
      <c r="R215" s="220">
        <f>Q215*H215</f>
        <v>13.655200000000001</v>
      </c>
      <c r="S215" s="220">
        <v>0</v>
      </c>
      <c r="T215" s="22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22" t="s">
        <v>157</v>
      </c>
      <c r="AT215" s="222" t="s">
        <v>243</v>
      </c>
      <c r="AU215" s="222" t="s">
        <v>88</v>
      </c>
      <c r="AY215" s="18" t="s">
        <v>119</v>
      </c>
      <c r="BE215" s="223">
        <f>IF(N215="základní",J215,0)</f>
        <v>0</v>
      </c>
      <c r="BF215" s="223">
        <f>IF(N215="snížená",J215,0)</f>
        <v>0</v>
      </c>
      <c r="BG215" s="223">
        <f>IF(N215="zákl. přenesená",J215,0)</f>
        <v>0</v>
      </c>
      <c r="BH215" s="223">
        <f>IF(N215="sníž. přenesená",J215,0)</f>
        <v>0</v>
      </c>
      <c r="BI215" s="223">
        <f>IF(N215="nulová",J215,0)</f>
        <v>0</v>
      </c>
      <c r="BJ215" s="18" t="s">
        <v>86</v>
      </c>
      <c r="BK215" s="223">
        <f>ROUND(I215*H215,2)</f>
        <v>0</v>
      </c>
      <c r="BL215" s="18" t="s">
        <v>118</v>
      </c>
      <c r="BM215" s="222" t="s">
        <v>324</v>
      </c>
    </row>
    <row r="216" s="14" customFormat="1">
      <c r="A216" s="14"/>
      <c r="B216" s="252"/>
      <c r="C216" s="253"/>
      <c r="D216" s="224" t="s">
        <v>188</v>
      </c>
      <c r="E216" s="254" t="s">
        <v>1</v>
      </c>
      <c r="F216" s="255" t="s">
        <v>325</v>
      </c>
      <c r="G216" s="253"/>
      <c r="H216" s="256">
        <v>170.69</v>
      </c>
      <c r="I216" s="257"/>
      <c r="J216" s="253"/>
      <c r="K216" s="253"/>
      <c r="L216" s="258"/>
      <c r="M216" s="259"/>
      <c r="N216" s="260"/>
      <c r="O216" s="260"/>
      <c r="P216" s="260"/>
      <c r="Q216" s="260"/>
      <c r="R216" s="260"/>
      <c r="S216" s="260"/>
      <c r="T216" s="26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2" t="s">
        <v>188</v>
      </c>
      <c r="AU216" s="262" t="s">
        <v>88</v>
      </c>
      <c r="AV216" s="14" t="s">
        <v>88</v>
      </c>
      <c r="AW216" s="14" t="s">
        <v>35</v>
      </c>
      <c r="AX216" s="14" t="s">
        <v>79</v>
      </c>
      <c r="AY216" s="262" t="s">
        <v>119</v>
      </c>
    </row>
    <row r="217" s="15" customFormat="1">
      <c r="A217" s="15"/>
      <c r="B217" s="263"/>
      <c r="C217" s="264"/>
      <c r="D217" s="224" t="s">
        <v>188</v>
      </c>
      <c r="E217" s="265" t="s">
        <v>1</v>
      </c>
      <c r="F217" s="266" t="s">
        <v>191</v>
      </c>
      <c r="G217" s="264"/>
      <c r="H217" s="267">
        <v>170.69</v>
      </c>
      <c r="I217" s="268"/>
      <c r="J217" s="264"/>
      <c r="K217" s="264"/>
      <c r="L217" s="269"/>
      <c r="M217" s="270"/>
      <c r="N217" s="271"/>
      <c r="O217" s="271"/>
      <c r="P217" s="271"/>
      <c r="Q217" s="271"/>
      <c r="R217" s="271"/>
      <c r="S217" s="271"/>
      <c r="T217" s="272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3" t="s">
        <v>188</v>
      </c>
      <c r="AU217" s="273" t="s">
        <v>88</v>
      </c>
      <c r="AV217" s="15" t="s">
        <v>118</v>
      </c>
      <c r="AW217" s="15" t="s">
        <v>35</v>
      </c>
      <c r="AX217" s="15" t="s">
        <v>86</v>
      </c>
      <c r="AY217" s="273" t="s">
        <v>119</v>
      </c>
    </row>
    <row r="218" s="2" customFormat="1" ht="24.15" customHeight="1">
      <c r="A218" s="39"/>
      <c r="B218" s="40"/>
      <c r="C218" s="274" t="s">
        <v>326</v>
      </c>
      <c r="D218" s="274" t="s">
        <v>243</v>
      </c>
      <c r="E218" s="275" t="s">
        <v>327</v>
      </c>
      <c r="F218" s="276" t="s">
        <v>328</v>
      </c>
      <c r="G218" s="277" t="s">
        <v>215</v>
      </c>
      <c r="H218" s="278">
        <v>32.32</v>
      </c>
      <c r="I218" s="279"/>
      <c r="J218" s="280">
        <f>ROUND(I218*H218,2)</f>
        <v>0</v>
      </c>
      <c r="K218" s="276" t="s">
        <v>124</v>
      </c>
      <c r="L218" s="281"/>
      <c r="M218" s="282" t="s">
        <v>1</v>
      </c>
      <c r="N218" s="283" t="s">
        <v>44</v>
      </c>
      <c r="O218" s="92"/>
      <c r="P218" s="220">
        <f>O218*H218</f>
        <v>0</v>
      </c>
      <c r="Q218" s="220">
        <v>0.048300000000000003</v>
      </c>
      <c r="R218" s="220">
        <f>Q218*H218</f>
        <v>1.561056</v>
      </c>
      <c r="S218" s="220">
        <v>0</v>
      </c>
      <c r="T218" s="22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22" t="s">
        <v>157</v>
      </c>
      <c r="AT218" s="222" t="s">
        <v>243</v>
      </c>
      <c r="AU218" s="222" t="s">
        <v>88</v>
      </c>
      <c r="AY218" s="18" t="s">
        <v>119</v>
      </c>
      <c r="BE218" s="223">
        <f>IF(N218="základní",J218,0)</f>
        <v>0</v>
      </c>
      <c r="BF218" s="223">
        <f>IF(N218="snížená",J218,0)</f>
        <v>0</v>
      </c>
      <c r="BG218" s="223">
        <f>IF(N218="zákl. přenesená",J218,0)</f>
        <v>0</v>
      </c>
      <c r="BH218" s="223">
        <f>IF(N218="sníž. přenesená",J218,0)</f>
        <v>0</v>
      </c>
      <c r="BI218" s="223">
        <f>IF(N218="nulová",J218,0)</f>
        <v>0</v>
      </c>
      <c r="BJ218" s="18" t="s">
        <v>86</v>
      </c>
      <c r="BK218" s="223">
        <f>ROUND(I218*H218,2)</f>
        <v>0</v>
      </c>
      <c r="BL218" s="18" t="s">
        <v>118</v>
      </c>
      <c r="BM218" s="222" t="s">
        <v>329</v>
      </c>
    </row>
    <row r="219" s="14" customFormat="1">
      <c r="A219" s="14"/>
      <c r="B219" s="252"/>
      <c r="C219" s="253"/>
      <c r="D219" s="224" t="s">
        <v>188</v>
      </c>
      <c r="E219" s="254" t="s">
        <v>1</v>
      </c>
      <c r="F219" s="255" t="s">
        <v>330</v>
      </c>
      <c r="G219" s="253"/>
      <c r="H219" s="256">
        <v>32.32</v>
      </c>
      <c r="I219" s="257"/>
      <c r="J219" s="253"/>
      <c r="K219" s="253"/>
      <c r="L219" s="258"/>
      <c r="M219" s="259"/>
      <c r="N219" s="260"/>
      <c r="O219" s="260"/>
      <c r="P219" s="260"/>
      <c r="Q219" s="260"/>
      <c r="R219" s="260"/>
      <c r="S219" s="260"/>
      <c r="T219" s="261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2" t="s">
        <v>188</v>
      </c>
      <c r="AU219" s="262" t="s">
        <v>88</v>
      </c>
      <c r="AV219" s="14" t="s">
        <v>88</v>
      </c>
      <c r="AW219" s="14" t="s">
        <v>35</v>
      </c>
      <c r="AX219" s="14" t="s">
        <v>79</v>
      </c>
      <c r="AY219" s="262" t="s">
        <v>119</v>
      </c>
    </row>
    <row r="220" s="15" customFormat="1">
      <c r="A220" s="15"/>
      <c r="B220" s="263"/>
      <c r="C220" s="264"/>
      <c r="D220" s="224" t="s">
        <v>188</v>
      </c>
      <c r="E220" s="265" t="s">
        <v>1</v>
      </c>
      <c r="F220" s="266" t="s">
        <v>191</v>
      </c>
      <c r="G220" s="264"/>
      <c r="H220" s="267">
        <v>32.32</v>
      </c>
      <c r="I220" s="268"/>
      <c r="J220" s="264"/>
      <c r="K220" s="264"/>
      <c r="L220" s="269"/>
      <c r="M220" s="270"/>
      <c r="N220" s="271"/>
      <c r="O220" s="271"/>
      <c r="P220" s="271"/>
      <c r="Q220" s="271"/>
      <c r="R220" s="271"/>
      <c r="S220" s="271"/>
      <c r="T220" s="27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3" t="s">
        <v>188</v>
      </c>
      <c r="AU220" s="273" t="s">
        <v>88</v>
      </c>
      <c r="AV220" s="15" t="s">
        <v>118</v>
      </c>
      <c r="AW220" s="15" t="s">
        <v>35</v>
      </c>
      <c r="AX220" s="15" t="s">
        <v>86</v>
      </c>
      <c r="AY220" s="273" t="s">
        <v>119</v>
      </c>
    </row>
    <row r="221" s="2" customFormat="1" ht="24.15" customHeight="1">
      <c r="A221" s="39"/>
      <c r="B221" s="40"/>
      <c r="C221" s="274" t="s">
        <v>331</v>
      </c>
      <c r="D221" s="274" t="s">
        <v>243</v>
      </c>
      <c r="E221" s="275" t="s">
        <v>332</v>
      </c>
      <c r="F221" s="276" t="s">
        <v>333</v>
      </c>
      <c r="G221" s="277" t="s">
        <v>215</v>
      </c>
      <c r="H221" s="278">
        <v>14.140000000000001</v>
      </c>
      <c r="I221" s="279"/>
      <c r="J221" s="280">
        <f>ROUND(I221*H221,2)</f>
        <v>0</v>
      </c>
      <c r="K221" s="276" t="s">
        <v>124</v>
      </c>
      <c r="L221" s="281"/>
      <c r="M221" s="282" t="s">
        <v>1</v>
      </c>
      <c r="N221" s="283" t="s">
        <v>44</v>
      </c>
      <c r="O221" s="92"/>
      <c r="P221" s="220">
        <f>O221*H221</f>
        <v>0</v>
      </c>
      <c r="Q221" s="220">
        <v>0.065670000000000006</v>
      </c>
      <c r="R221" s="220">
        <f>Q221*H221</f>
        <v>0.92857380000000012</v>
      </c>
      <c r="S221" s="220">
        <v>0</v>
      </c>
      <c r="T221" s="22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22" t="s">
        <v>157</v>
      </c>
      <c r="AT221" s="222" t="s">
        <v>243</v>
      </c>
      <c r="AU221" s="222" t="s">
        <v>88</v>
      </c>
      <c r="AY221" s="18" t="s">
        <v>119</v>
      </c>
      <c r="BE221" s="223">
        <f>IF(N221="základní",J221,0)</f>
        <v>0</v>
      </c>
      <c r="BF221" s="223">
        <f>IF(N221="snížená",J221,0)</f>
        <v>0</v>
      </c>
      <c r="BG221" s="223">
        <f>IF(N221="zákl. přenesená",J221,0)</f>
        <v>0</v>
      </c>
      <c r="BH221" s="223">
        <f>IF(N221="sníž. přenesená",J221,0)</f>
        <v>0</v>
      </c>
      <c r="BI221" s="223">
        <f>IF(N221="nulová",J221,0)</f>
        <v>0</v>
      </c>
      <c r="BJ221" s="18" t="s">
        <v>86</v>
      </c>
      <c r="BK221" s="223">
        <f>ROUND(I221*H221,2)</f>
        <v>0</v>
      </c>
      <c r="BL221" s="18" t="s">
        <v>118</v>
      </c>
      <c r="BM221" s="222" t="s">
        <v>334</v>
      </c>
    </row>
    <row r="222" s="14" customFormat="1">
      <c r="A222" s="14"/>
      <c r="B222" s="252"/>
      <c r="C222" s="253"/>
      <c r="D222" s="224" t="s">
        <v>188</v>
      </c>
      <c r="E222" s="254" t="s">
        <v>1</v>
      </c>
      <c r="F222" s="255" t="s">
        <v>335</v>
      </c>
      <c r="G222" s="253"/>
      <c r="H222" s="256">
        <v>7.0700000000000003</v>
      </c>
      <c r="I222" s="257"/>
      <c r="J222" s="253"/>
      <c r="K222" s="253"/>
      <c r="L222" s="258"/>
      <c r="M222" s="259"/>
      <c r="N222" s="260"/>
      <c r="O222" s="260"/>
      <c r="P222" s="260"/>
      <c r="Q222" s="260"/>
      <c r="R222" s="260"/>
      <c r="S222" s="260"/>
      <c r="T222" s="261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2" t="s">
        <v>188</v>
      </c>
      <c r="AU222" s="262" t="s">
        <v>88</v>
      </c>
      <c r="AV222" s="14" t="s">
        <v>88</v>
      </c>
      <c r="AW222" s="14" t="s">
        <v>35</v>
      </c>
      <c r="AX222" s="14" t="s">
        <v>79</v>
      </c>
      <c r="AY222" s="262" t="s">
        <v>119</v>
      </c>
    </row>
    <row r="223" s="14" customFormat="1">
      <c r="A223" s="14"/>
      <c r="B223" s="252"/>
      <c r="C223" s="253"/>
      <c r="D223" s="224" t="s">
        <v>188</v>
      </c>
      <c r="E223" s="254" t="s">
        <v>1</v>
      </c>
      <c r="F223" s="255" t="s">
        <v>336</v>
      </c>
      <c r="G223" s="253"/>
      <c r="H223" s="256">
        <v>7.0700000000000003</v>
      </c>
      <c r="I223" s="257"/>
      <c r="J223" s="253"/>
      <c r="K223" s="253"/>
      <c r="L223" s="258"/>
      <c r="M223" s="259"/>
      <c r="N223" s="260"/>
      <c r="O223" s="260"/>
      <c r="P223" s="260"/>
      <c r="Q223" s="260"/>
      <c r="R223" s="260"/>
      <c r="S223" s="260"/>
      <c r="T223" s="261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2" t="s">
        <v>188</v>
      </c>
      <c r="AU223" s="262" t="s">
        <v>88</v>
      </c>
      <c r="AV223" s="14" t="s">
        <v>88</v>
      </c>
      <c r="AW223" s="14" t="s">
        <v>35</v>
      </c>
      <c r="AX223" s="14" t="s">
        <v>79</v>
      </c>
      <c r="AY223" s="262" t="s">
        <v>119</v>
      </c>
    </row>
    <row r="224" s="15" customFormat="1">
      <c r="A224" s="15"/>
      <c r="B224" s="263"/>
      <c r="C224" s="264"/>
      <c r="D224" s="224" t="s">
        <v>188</v>
      </c>
      <c r="E224" s="265" t="s">
        <v>1</v>
      </c>
      <c r="F224" s="266" t="s">
        <v>191</v>
      </c>
      <c r="G224" s="264"/>
      <c r="H224" s="267">
        <v>14.140000000000001</v>
      </c>
      <c r="I224" s="268"/>
      <c r="J224" s="264"/>
      <c r="K224" s="264"/>
      <c r="L224" s="269"/>
      <c r="M224" s="270"/>
      <c r="N224" s="271"/>
      <c r="O224" s="271"/>
      <c r="P224" s="271"/>
      <c r="Q224" s="271"/>
      <c r="R224" s="271"/>
      <c r="S224" s="271"/>
      <c r="T224" s="27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3" t="s">
        <v>188</v>
      </c>
      <c r="AU224" s="273" t="s">
        <v>88</v>
      </c>
      <c r="AV224" s="15" t="s">
        <v>118</v>
      </c>
      <c r="AW224" s="15" t="s">
        <v>35</v>
      </c>
      <c r="AX224" s="15" t="s">
        <v>86</v>
      </c>
      <c r="AY224" s="273" t="s">
        <v>119</v>
      </c>
    </row>
    <row r="225" s="2" customFormat="1" ht="37.8" customHeight="1">
      <c r="A225" s="39"/>
      <c r="B225" s="40"/>
      <c r="C225" s="211" t="s">
        <v>337</v>
      </c>
      <c r="D225" s="211" t="s">
        <v>120</v>
      </c>
      <c r="E225" s="212" t="s">
        <v>338</v>
      </c>
      <c r="F225" s="213" t="s">
        <v>339</v>
      </c>
      <c r="G225" s="214" t="s">
        <v>215</v>
      </c>
      <c r="H225" s="215">
        <v>185</v>
      </c>
      <c r="I225" s="216"/>
      <c r="J225" s="217">
        <f>ROUND(I225*H225,2)</f>
        <v>0</v>
      </c>
      <c r="K225" s="213" t="s">
        <v>165</v>
      </c>
      <c r="L225" s="45"/>
      <c r="M225" s="218" t="s">
        <v>1</v>
      </c>
      <c r="N225" s="219" t="s">
        <v>44</v>
      </c>
      <c r="O225" s="92"/>
      <c r="P225" s="220">
        <f>O225*H225</f>
        <v>0</v>
      </c>
      <c r="Q225" s="220">
        <v>0.1295</v>
      </c>
      <c r="R225" s="220">
        <f>Q225*H225</f>
        <v>23.9575</v>
      </c>
      <c r="S225" s="220">
        <v>0</v>
      </c>
      <c r="T225" s="22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22" t="s">
        <v>118</v>
      </c>
      <c r="AT225" s="222" t="s">
        <v>120</v>
      </c>
      <c r="AU225" s="222" t="s">
        <v>88</v>
      </c>
      <c r="AY225" s="18" t="s">
        <v>119</v>
      </c>
      <c r="BE225" s="223">
        <f>IF(N225="základní",J225,0)</f>
        <v>0</v>
      </c>
      <c r="BF225" s="223">
        <f>IF(N225="snížená",J225,0)</f>
        <v>0</v>
      </c>
      <c r="BG225" s="223">
        <f>IF(N225="zákl. přenesená",J225,0)</f>
        <v>0</v>
      </c>
      <c r="BH225" s="223">
        <f>IF(N225="sníž. přenesená",J225,0)</f>
        <v>0</v>
      </c>
      <c r="BI225" s="223">
        <f>IF(N225="nulová",J225,0)</f>
        <v>0</v>
      </c>
      <c r="BJ225" s="18" t="s">
        <v>86</v>
      </c>
      <c r="BK225" s="223">
        <f>ROUND(I225*H225,2)</f>
        <v>0</v>
      </c>
      <c r="BL225" s="18" t="s">
        <v>118</v>
      </c>
      <c r="BM225" s="222" t="s">
        <v>340</v>
      </c>
    </row>
    <row r="226" s="14" customFormat="1">
      <c r="A226" s="14"/>
      <c r="B226" s="252"/>
      <c r="C226" s="253"/>
      <c r="D226" s="224" t="s">
        <v>188</v>
      </c>
      <c r="E226" s="254" t="s">
        <v>1</v>
      </c>
      <c r="F226" s="255" t="s">
        <v>341</v>
      </c>
      <c r="G226" s="253"/>
      <c r="H226" s="256">
        <v>160</v>
      </c>
      <c r="I226" s="257"/>
      <c r="J226" s="253"/>
      <c r="K226" s="253"/>
      <c r="L226" s="258"/>
      <c r="M226" s="259"/>
      <c r="N226" s="260"/>
      <c r="O226" s="260"/>
      <c r="P226" s="260"/>
      <c r="Q226" s="260"/>
      <c r="R226" s="260"/>
      <c r="S226" s="260"/>
      <c r="T226" s="261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2" t="s">
        <v>188</v>
      </c>
      <c r="AU226" s="262" t="s">
        <v>88</v>
      </c>
      <c r="AV226" s="14" t="s">
        <v>88</v>
      </c>
      <c r="AW226" s="14" t="s">
        <v>35</v>
      </c>
      <c r="AX226" s="14" t="s">
        <v>79</v>
      </c>
      <c r="AY226" s="262" t="s">
        <v>119</v>
      </c>
    </row>
    <row r="227" s="14" customFormat="1">
      <c r="A227" s="14"/>
      <c r="B227" s="252"/>
      <c r="C227" s="253"/>
      <c r="D227" s="224" t="s">
        <v>188</v>
      </c>
      <c r="E227" s="254" t="s">
        <v>1</v>
      </c>
      <c r="F227" s="255" t="s">
        <v>342</v>
      </c>
      <c r="G227" s="253"/>
      <c r="H227" s="256">
        <v>25</v>
      </c>
      <c r="I227" s="257"/>
      <c r="J227" s="253"/>
      <c r="K227" s="253"/>
      <c r="L227" s="258"/>
      <c r="M227" s="259"/>
      <c r="N227" s="260"/>
      <c r="O227" s="260"/>
      <c r="P227" s="260"/>
      <c r="Q227" s="260"/>
      <c r="R227" s="260"/>
      <c r="S227" s="260"/>
      <c r="T227" s="261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2" t="s">
        <v>188</v>
      </c>
      <c r="AU227" s="262" t="s">
        <v>88</v>
      </c>
      <c r="AV227" s="14" t="s">
        <v>88</v>
      </c>
      <c r="AW227" s="14" t="s">
        <v>35</v>
      </c>
      <c r="AX227" s="14" t="s">
        <v>79</v>
      </c>
      <c r="AY227" s="262" t="s">
        <v>119</v>
      </c>
    </row>
    <row r="228" s="15" customFormat="1">
      <c r="A228" s="15"/>
      <c r="B228" s="263"/>
      <c r="C228" s="264"/>
      <c r="D228" s="224" t="s">
        <v>188</v>
      </c>
      <c r="E228" s="265" t="s">
        <v>1</v>
      </c>
      <c r="F228" s="266" t="s">
        <v>191</v>
      </c>
      <c r="G228" s="264"/>
      <c r="H228" s="267">
        <v>185</v>
      </c>
      <c r="I228" s="268"/>
      <c r="J228" s="264"/>
      <c r="K228" s="264"/>
      <c r="L228" s="269"/>
      <c r="M228" s="270"/>
      <c r="N228" s="271"/>
      <c r="O228" s="271"/>
      <c r="P228" s="271"/>
      <c r="Q228" s="271"/>
      <c r="R228" s="271"/>
      <c r="S228" s="271"/>
      <c r="T228" s="272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73" t="s">
        <v>188</v>
      </c>
      <c r="AU228" s="273" t="s">
        <v>88</v>
      </c>
      <c r="AV228" s="15" t="s">
        <v>118</v>
      </c>
      <c r="AW228" s="15" t="s">
        <v>35</v>
      </c>
      <c r="AX228" s="15" t="s">
        <v>86</v>
      </c>
      <c r="AY228" s="273" t="s">
        <v>119</v>
      </c>
    </row>
    <row r="229" s="2" customFormat="1" ht="16.5" customHeight="1">
      <c r="A229" s="39"/>
      <c r="B229" s="40"/>
      <c r="C229" s="274" t="s">
        <v>343</v>
      </c>
      <c r="D229" s="274" t="s">
        <v>243</v>
      </c>
      <c r="E229" s="275" t="s">
        <v>344</v>
      </c>
      <c r="F229" s="276" t="s">
        <v>345</v>
      </c>
      <c r="G229" s="277" t="s">
        <v>215</v>
      </c>
      <c r="H229" s="278">
        <v>186.84999999999999</v>
      </c>
      <c r="I229" s="279"/>
      <c r="J229" s="280">
        <f>ROUND(I229*H229,2)</f>
        <v>0</v>
      </c>
      <c r="K229" s="276" t="s">
        <v>124</v>
      </c>
      <c r="L229" s="281"/>
      <c r="M229" s="282" t="s">
        <v>1</v>
      </c>
      <c r="N229" s="283" t="s">
        <v>44</v>
      </c>
      <c r="O229" s="92"/>
      <c r="P229" s="220">
        <f>O229*H229</f>
        <v>0</v>
      </c>
      <c r="Q229" s="220">
        <v>0.033500000000000002</v>
      </c>
      <c r="R229" s="220">
        <f>Q229*H229</f>
        <v>6.2594750000000001</v>
      </c>
      <c r="S229" s="220">
        <v>0</v>
      </c>
      <c r="T229" s="22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22" t="s">
        <v>157</v>
      </c>
      <c r="AT229" s="222" t="s">
        <v>243</v>
      </c>
      <c r="AU229" s="222" t="s">
        <v>88</v>
      </c>
      <c r="AY229" s="18" t="s">
        <v>119</v>
      </c>
      <c r="BE229" s="223">
        <f>IF(N229="základní",J229,0)</f>
        <v>0</v>
      </c>
      <c r="BF229" s="223">
        <f>IF(N229="snížená",J229,0)</f>
        <v>0</v>
      </c>
      <c r="BG229" s="223">
        <f>IF(N229="zákl. přenesená",J229,0)</f>
        <v>0</v>
      </c>
      <c r="BH229" s="223">
        <f>IF(N229="sníž. přenesená",J229,0)</f>
        <v>0</v>
      </c>
      <c r="BI229" s="223">
        <f>IF(N229="nulová",J229,0)</f>
        <v>0</v>
      </c>
      <c r="BJ229" s="18" t="s">
        <v>86</v>
      </c>
      <c r="BK229" s="223">
        <f>ROUND(I229*H229,2)</f>
        <v>0</v>
      </c>
      <c r="BL229" s="18" t="s">
        <v>118</v>
      </c>
      <c r="BM229" s="222" t="s">
        <v>346</v>
      </c>
    </row>
    <row r="230" s="14" customFormat="1">
      <c r="A230" s="14"/>
      <c r="B230" s="252"/>
      <c r="C230" s="253"/>
      <c r="D230" s="224" t="s">
        <v>188</v>
      </c>
      <c r="E230" s="254" t="s">
        <v>1</v>
      </c>
      <c r="F230" s="255" t="s">
        <v>347</v>
      </c>
      <c r="G230" s="253"/>
      <c r="H230" s="256">
        <v>161.59999999999999</v>
      </c>
      <c r="I230" s="257"/>
      <c r="J230" s="253"/>
      <c r="K230" s="253"/>
      <c r="L230" s="258"/>
      <c r="M230" s="259"/>
      <c r="N230" s="260"/>
      <c r="O230" s="260"/>
      <c r="P230" s="260"/>
      <c r="Q230" s="260"/>
      <c r="R230" s="260"/>
      <c r="S230" s="260"/>
      <c r="T230" s="261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2" t="s">
        <v>188</v>
      </c>
      <c r="AU230" s="262" t="s">
        <v>88</v>
      </c>
      <c r="AV230" s="14" t="s">
        <v>88</v>
      </c>
      <c r="AW230" s="14" t="s">
        <v>35</v>
      </c>
      <c r="AX230" s="14" t="s">
        <v>79</v>
      </c>
      <c r="AY230" s="262" t="s">
        <v>119</v>
      </c>
    </row>
    <row r="231" s="14" customFormat="1">
      <c r="A231" s="14"/>
      <c r="B231" s="252"/>
      <c r="C231" s="253"/>
      <c r="D231" s="224" t="s">
        <v>188</v>
      </c>
      <c r="E231" s="254" t="s">
        <v>1</v>
      </c>
      <c r="F231" s="255" t="s">
        <v>348</v>
      </c>
      <c r="G231" s="253"/>
      <c r="H231" s="256">
        <v>25.25</v>
      </c>
      <c r="I231" s="257"/>
      <c r="J231" s="253"/>
      <c r="K231" s="253"/>
      <c r="L231" s="258"/>
      <c r="M231" s="259"/>
      <c r="N231" s="260"/>
      <c r="O231" s="260"/>
      <c r="P231" s="260"/>
      <c r="Q231" s="260"/>
      <c r="R231" s="260"/>
      <c r="S231" s="260"/>
      <c r="T231" s="261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2" t="s">
        <v>188</v>
      </c>
      <c r="AU231" s="262" t="s">
        <v>88</v>
      </c>
      <c r="AV231" s="14" t="s">
        <v>88</v>
      </c>
      <c r="AW231" s="14" t="s">
        <v>35</v>
      </c>
      <c r="AX231" s="14" t="s">
        <v>79</v>
      </c>
      <c r="AY231" s="262" t="s">
        <v>119</v>
      </c>
    </row>
    <row r="232" s="15" customFormat="1">
      <c r="A232" s="15"/>
      <c r="B232" s="263"/>
      <c r="C232" s="264"/>
      <c r="D232" s="224" t="s">
        <v>188</v>
      </c>
      <c r="E232" s="265" t="s">
        <v>1</v>
      </c>
      <c r="F232" s="266" t="s">
        <v>191</v>
      </c>
      <c r="G232" s="264"/>
      <c r="H232" s="267">
        <v>186.84999999999999</v>
      </c>
      <c r="I232" s="268"/>
      <c r="J232" s="264"/>
      <c r="K232" s="264"/>
      <c r="L232" s="269"/>
      <c r="M232" s="270"/>
      <c r="N232" s="271"/>
      <c r="O232" s="271"/>
      <c r="P232" s="271"/>
      <c r="Q232" s="271"/>
      <c r="R232" s="271"/>
      <c r="S232" s="271"/>
      <c r="T232" s="27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3" t="s">
        <v>188</v>
      </c>
      <c r="AU232" s="273" t="s">
        <v>88</v>
      </c>
      <c r="AV232" s="15" t="s">
        <v>118</v>
      </c>
      <c r="AW232" s="15" t="s">
        <v>35</v>
      </c>
      <c r="AX232" s="15" t="s">
        <v>86</v>
      </c>
      <c r="AY232" s="273" t="s">
        <v>119</v>
      </c>
    </row>
    <row r="233" s="2" customFormat="1" ht="33" customHeight="1">
      <c r="A233" s="39"/>
      <c r="B233" s="40"/>
      <c r="C233" s="211" t="s">
        <v>349</v>
      </c>
      <c r="D233" s="211" t="s">
        <v>120</v>
      </c>
      <c r="E233" s="212" t="s">
        <v>350</v>
      </c>
      <c r="F233" s="213" t="s">
        <v>351</v>
      </c>
      <c r="G233" s="214" t="s">
        <v>215</v>
      </c>
      <c r="H233" s="215">
        <v>215</v>
      </c>
      <c r="I233" s="216"/>
      <c r="J233" s="217">
        <f>ROUND(I233*H233,2)</f>
        <v>0</v>
      </c>
      <c r="K233" s="213" t="s">
        <v>124</v>
      </c>
      <c r="L233" s="45"/>
      <c r="M233" s="218" t="s">
        <v>1</v>
      </c>
      <c r="N233" s="219" t="s">
        <v>44</v>
      </c>
      <c r="O233" s="92"/>
      <c r="P233" s="220">
        <f>O233*H233</f>
        <v>0</v>
      </c>
      <c r="Q233" s="220">
        <v>0.00060999999999999997</v>
      </c>
      <c r="R233" s="220">
        <f>Q233*H233</f>
        <v>0.13114999999999999</v>
      </c>
      <c r="S233" s="220">
        <v>0</v>
      </c>
      <c r="T233" s="22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22" t="s">
        <v>118</v>
      </c>
      <c r="AT233" s="222" t="s">
        <v>120</v>
      </c>
      <c r="AU233" s="222" t="s">
        <v>88</v>
      </c>
      <c r="AY233" s="18" t="s">
        <v>119</v>
      </c>
      <c r="BE233" s="223">
        <f>IF(N233="základní",J233,0)</f>
        <v>0</v>
      </c>
      <c r="BF233" s="223">
        <f>IF(N233="snížená",J233,0)</f>
        <v>0</v>
      </c>
      <c r="BG233" s="223">
        <f>IF(N233="zákl. přenesená",J233,0)</f>
        <v>0</v>
      </c>
      <c r="BH233" s="223">
        <f>IF(N233="sníž. přenesená",J233,0)</f>
        <v>0</v>
      </c>
      <c r="BI233" s="223">
        <f>IF(N233="nulová",J233,0)</f>
        <v>0</v>
      </c>
      <c r="BJ233" s="18" t="s">
        <v>86</v>
      </c>
      <c r="BK233" s="223">
        <f>ROUND(I233*H233,2)</f>
        <v>0</v>
      </c>
      <c r="BL233" s="18" t="s">
        <v>118</v>
      </c>
      <c r="BM233" s="222" t="s">
        <v>352</v>
      </c>
    </row>
    <row r="234" s="14" customFormat="1">
      <c r="A234" s="14"/>
      <c r="B234" s="252"/>
      <c r="C234" s="253"/>
      <c r="D234" s="224" t="s">
        <v>188</v>
      </c>
      <c r="E234" s="254" t="s">
        <v>1</v>
      </c>
      <c r="F234" s="255" t="s">
        <v>353</v>
      </c>
      <c r="G234" s="253"/>
      <c r="H234" s="256">
        <v>215</v>
      </c>
      <c r="I234" s="257"/>
      <c r="J234" s="253"/>
      <c r="K234" s="253"/>
      <c r="L234" s="258"/>
      <c r="M234" s="259"/>
      <c r="N234" s="260"/>
      <c r="O234" s="260"/>
      <c r="P234" s="260"/>
      <c r="Q234" s="260"/>
      <c r="R234" s="260"/>
      <c r="S234" s="260"/>
      <c r="T234" s="261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2" t="s">
        <v>188</v>
      </c>
      <c r="AU234" s="262" t="s">
        <v>88</v>
      </c>
      <c r="AV234" s="14" t="s">
        <v>88</v>
      </c>
      <c r="AW234" s="14" t="s">
        <v>35</v>
      </c>
      <c r="AX234" s="14" t="s">
        <v>79</v>
      </c>
      <c r="AY234" s="262" t="s">
        <v>119</v>
      </c>
    </row>
    <row r="235" s="15" customFormat="1">
      <c r="A235" s="15"/>
      <c r="B235" s="263"/>
      <c r="C235" s="264"/>
      <c r="D235" s="224" t="s">
        <v>188</v>
      </c>
      <c r="E235" s="265" t="s">
        <v>1</v>
      </c>
      <c r="F235" s="266" t="s">
        <v>191</v>
      </c>
      <c r="G235" s="264"/>
      <c r="H235" s="267">
        <v>215</v>
      </c>
      <c r="I235" s="268"/>
      <c r="J235" s="264"/>
      <c r="K235" s="264"/>
      <c r="L235" s="269"/>
      <c r="M235" s="270"/>
      <c r="N235" s="271"/>
      <c r="O235" s="271"/>
      <c r="P235" s="271"/>
      <c r="Q235" s="271"/>
      <c r="R235" s="271"/>
      <c r="S235" s="271"/>
      <c r="T235" s="272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3" t="s">
        <v>188</v>
      </c>
      <c r="AU235" s="273" t="s">
        <v>88</v>
      </c>
      <c r="AV235" s="15" t="s">
        <v>118</v>
      </c>
      <c r="AW235" s="15" t="s">
        <v>35</v>
      </c>
      <c r="AX235" s="15" t="s">
        <v>86</v>
      </c>
      <c r="AY235" s="273" t="s">
        <v>119</v>
      </c>
    </row>
    <row r="236" s="2" customFormat="1" ht="16.5" customHeight="1">
      <c r="A236" s="39"/>
      <c r="B236" s="40"/>
      <c r="C236" s="211" t="s">
        <v>354</v>
      </c>
      <c r="D236" s="211" t="s">
        <v>120</v>
      </c>
      <c r="E236" s="212" t="s">
        <v>355</v>
      </c>
      <c r="F236" s="213" t="s">
        <v>356</v>
      </c>
      <c r="G236" s="214" t="s">
        <v>215</v>
      </c>
      <c r="H236" s="215">
        <v>215</v>
      </c>
      <c r="I236" s="216"/>
      <c r="J236" s="217">
        <f>ROUND(I236*H236,2)</f>
        <v>0</v>
      </c>
      <c r="K236" s="213" t="s">
        <v>124</v>
      </c>
      <c r="L236" s="45"/>
      <c r="M236" s="218" t="s">
        <v>1</v>
      </c>
      <c r="N236" s="219" t="s">
        <v>44</v>
      </c>
      <c r="O236" s="92"/>
      <c r="P236" s="220">
        <f>O236*H236</f>
        <v>0</v>
      </c>
      <c r="Q236" s="220">
        <v>0</v>
      </c>
      <c r="R236" s="220">
        <f>Q236*H236</f>
        <v>0</v>
      </c>
      <c r="S236" s="220">
        <v>0</v>
      </c>
      <c r="T236" s="22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22" t="s">
        <v>118</v>
      </c>
      <c r="AT236" s="222" t="s">
        <v>120</v>
      </c>
      <c r="AU236" s="222" t="s">
        <v>88</v>
      </c>
      <c r="AY236" s="18" t="s">
        <v>119</v>
      </c>
      <c r="BE236" s="223">
        <f>IF(N236="základní",J236,0)</f>
        <v>0</v>
      </c>
      <c r="BF236" s="223">
        <f>IF(N236="snížená",J236,0)</f>
        <v>0</v>
      </c>
      <c r="BG236" s="223">
        <f>IF(N236="zákl. přenesená",J236,0)</f>
        <v>0</v>
      </c>
      <c r="BH236" s="223">
        <f>IF(N236="sníž. přenesená",J236,0)</f>
        <v>0</v>
      </c>
      <c r="BI236" s="223">
        <f>IF(N236="nulová",J236,0)</f>
        <v>0</v>
      </c>
      <c r="BJ236" s="18" t="s">
        <v>86</v>
      </c>
      <c r="BK236" s="223">
        <f>ROUND(I236*H236,2)</f>
        <v>0</v>
      </c>
      <c r="BL236" s="18" t="s">
        <v>118</v>
      </c>
      <c r="BM236" s="222" t="s">
        <v>357</v>
      </c>
    </row>
    <row r="237" s="14" customFormat="1">
      <c r="A237" s="14"/>
      <c r="B237" s="252"/>
      <c r="C237" s="253"/>
      <c r="D237" s="224" t="s">
        <v>188</v>
      </c>
      <c r="E237" s="254" t="s">
        <v>1</v>
      </c>
      <c r="F237" s="255" t="s">
        <v>358</v>
      </c>
      <c r="G237" s="253"/>
      <c r="H237" s="256">
        <v>215</v>
      </c>
      <c r="I237" s="257"/>
      <c r="J237" s="253"/>
      <c r="K237" s="253"/>
      <c r="L237" s="258"/>
      <c r="M237" s="259"/>
      <c r="N237" s="260"/>
      <c r="O237" s="260"/>
      <c r="P237" s="260"/>
      <c r="Q237" s="260"/>
      <c r="R237" s="260"/>
      <c r="S237" s="260"/>
      <c r="T237" s="261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2" t="s">
        <v>188</v>
      </c>
      <c r="AU237" s="262" t="s">
        <v>88</v>
      </c>
      <c r="AV237" s="14" t="s">
        <v>88</v>
      </c>
      <c r="AW237" s="14" t="s">
        <v>35</v>
      </c>
      <c r="AX237" s="14" t="s">
        <v>79</v>
      </c>
      <c r="AY237" s="262" t="s">
        <v>119</v>
      </c>
    </row>
    <row r="238" s="15" customFormat="1">
      <c r="A238" s="15"/>
      <c r="B238" s="263"/>
      <c r="C238" s="264"/>
      <c r="D238" s="224" t="s">
        <v>188</v>
      </c>
      <c r="E238" s="265" t="s">
        <v>1</v>
      </c>
      <c r="F238" s="266" t="s">
        <v>191</v>
      </c>
      <c r="G238" s="264"/>
      <c r="H238" s="267">
        <v>215</v>
      </c>
      <c r="I238" s="268"/>
      <c r="J238" s="264"/>
      <c r="K238" s="264"/>
      <c r="L238" s="269"/>
      <c r="M238" s="270"/>
      <c r="N238" s="271"/>
      <c r="O238" s="271"/>
      <c r="P238" s="271"/>
      <c r="Q238" s="271"/>
      <c r="R238" s="271"/>
      <c r="S238" s="271"/>
      <c r="T238" s="27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73" t="s">
        <v>188</v>
      </c>
      <c r="AU238" s="273" t="s">
        <v>88</v>
      </c>
      <c r="AV238" s="15" t="s">
        <v>118</v>
      </c>
      <c r="AW238" s="15" t="s">
        <v>35</v>
      </c>
      <c r="AX238" s="15" t="s">
        <v>86</v>
      </c>
      <c r="AY238" s="273" t="s">
        <v>119</v>
      </c>
    </row>
    <row r="239" s="11" customFormat="1" ht="22.8" customHeight="1">
      <c r="A239" s="11"/>
      <c r="B239" s="197"/>
      <c r="C239" s="198"/>
      <c r="D239" s="199" t="s">
        <v>78</v>
      </c>
      <c r="E239" s="240" t="s">
        <v>359</v>
      </c>
      <c r="F239" s="240" t="s">
        <v>360</v>
      </c>
      <c r="G239" s="198"/>
      <c r="H239" s="198"/>
      <c r="I239" s="201"/>
      <c r="J239" s="241">
        <f>BK239</f>
        <v>0</v>
      </c>
      <c r="K239" s="198"/>
      <c r="L239" s="203"/>
      <c r="M239" s="204"/>
      <c r="N239" s="205"/>
      <c r="O239" s="205"/>
      <c r="P239" s="206">
        <f>SUM(P240:P291)</f>
        <v>0</v>
      </c>
      <c r="Q239" s="205"/>
      <c r="R239" s="206">
        <f>SUM(R240:R291)</f>
        <v>0</v>
      </c>
      <c r="S239" s="205"/>
      <c r="T239" s="207">
        <f>SUM(T240:T291)</f>
        <v>0</v>
      </c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R239" s="208" t="s">
        <v>86</v>
      </c>
      <c r="AT239" s="209" t="s">
        <v>78</v>
      </c>
      <c r="AU239" s="209" t="s">
        <v>86</v>
      </c>
      <c r="AY239" s="208" t="s">
        <v>119</v>
      </c>
      <c r="BK239" s="210">
        <f>SUM(BK240:BK291)</f>
        <v>0</v>
      </c>
    </row>
    <row r="240" s="2" customFormat="1" ht="21.75" customHeight="1">
      <c r="A240" s="39"/>
      <c r="B240" s="40"/>
      <c r="C240" s="211" t="s">
        <v>361</v>
      </c>
      <c r="D240" s="211" t="s">
        <v>120</v>
      </c>
      <c r="E240" s="212" t="s">
        <v>362</v>
      </c>
      <c r="F240" s="213" t="s">
        <v>363</v>
      </c>
      <c r="G240" s="214" t="s">
        <v>364</v>
      </c>
      <c r="H240" s="215">
        <v>118.90000000000001</v>
      </c>
      <c r="I240" s="216"/>
      <c r="J240" s="217">
        <f>ROUND(I240*H240,2)</f>
        <v>0</v>
      </c>
      <c r="K240" s="213" t="s">
        <v>124</v>
      </c>
      <c r="L240" s="45"/>
      <c r="M240" s="218" t="s">
        <v>1</v>
      </c>
      <c r="N240" s="219" t="s">
        <v>44</v>
      </c>
      <c r="O240" s="92"/>
      <c r="P240" s="220">
        <f>O240*H240</f>
        <v>0</v>
      </c>
      <c r="Q240" s="220">
        <v>0</v>
      </c>
      <c r="R240" s="220">
        <f>Q240*H240</f>
        <v>0</v>
      </c>
      <c r="S240" s="220">
        <v>0</v>
      </c>
      <c r="T240" s="22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22" t="s">
        <v>118</v>
      </c>
      <c r="AT240" s="222" t="s">
        <v>120</v>
      </c>
      <c r="AU240" s="222" t="s">
        <v>88</v>
      </c>
      <c r="AY240" s="18" t="s">
        <v>119</v>
      </c>
      <c r="BE240" s="223">
        <f>IF(N240="základní",J240,0)</f>
        <v>0</v>
      </c>
      <c r="BF240" s="223">
        <f>IF(N240="snížená",J240,0)</f>
        <v>0</v>
      </c>
      <c r="BG240" s="223">
        <f>IF(N240="zákl. přenesená",J240,0)</f>
        <v>0</v>
      </c>
      <c r="BH240" s="223">
        <f>IF(N240="sníž. přenesená",J240,0)</f>
        <v>0</v>
      </c>
      <c r="BI240" s="223">
        <f>IF(N240="nulová",J240,0)</f>
        <v>0</v>
      </c>
      <c r="BJ240" s="18" t="s">
        <v>86</v>
      </c>
      <c r="BK240" s="223">
        <f>ROUND(I240*H240,2)</f>
        <v>0</v>
      </c>
      <c r="BL240" s="18" t="s">
        <v>118</v>
      </c>
      <c r="BM240" s="222" t="s">
        <v>365</v>
      </c>
    </row>
    <row r="241" s="14" customFormat="1">
      <c r="A241" s="14"/>
      <c r="B241" s="252"/>
      <c r="C241" s="253"/>
      <c r="D241" s="224" t="s">
        <v>188</v>
      </c>
      <c r="E241" s="254" t="s">
        <v>1</v>
      </c>
      <c r="F241" s="255" t="s">
        <v>366</v>
      </c>
      <c r="G241" s="253"/>
      <c r="H241" s="256">
        <v>105.84999999999999</v>
      </c>
      <c r="I241" s="257"/>
      <c r="J241" s="253"/>
      <c r="K241" s="253"/>
      <c r="L241" s="258"/>
      <c r="M241" s="259"/>
      <c r="N241" s="260"/>
      <c r="O241" s="260"/>
      <c r="P241" s="260"/>
      <c r="Q241" s="260"/>
      <c r="R241" s="260"/>
      <c r="S241" s="260"/>
      <c r="T241" s="261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2" t="s">
        <v>188</v>
      </c>
      <c r="AU241" s="262" t="s">
        <v>88</v>
      </c>
      <c r="AV241" s="14" t="s">
        <v>88</v>
      </c>
      <c r="AW241" s="14" t="s">
        <v>35</v>
      </c>
      <c r="AX241" s="14" t="s">
        <v>79</v>
      </c>
      <c r="AY241" s="262" t="s">
        <v>119</v>
      </c>
    </row>
    <row r="242" s="14" customFormat="1">
      <c r="A242" s="14"/>
      <c r="B242" s="252"/>
      <c r="C242" s="253"/>
      <c r="D242" s="224" t="s">
        <v>188</v>
      </c>
      <c r="E242" s="254" t="s">
        <v>1</v>
      </c>
      <c r="F242" s="255" t="s">
        <v>367</v>
      </c>
      <c r="G242" s="253"/>
      <c r="H242" s="256">
        <v>13.050000000000001</v>
      </c>
      <c r="I242" s="257"/>
      <c r="J242" s="253"/>
      <c r="K242" s="253"/>
      <c r="L242" s="258"/>
      <c r="M242" s="259"/>
      <c r="N242" s="260"/>
      <c r="O242" s="260"/>
      <c r="P242" s="260"/>
      <c r="Q242" s="260"/>
      <c r="R242" s="260"/>
      <c r="S242" s="260"/>
      <c r="T242" s="261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2" t="s">
        <v>188</v>
      </c>
      <c r="AU242" s="262" t="s">
        <v>88</v>
      </c>
      <c r="AV242" s="14" t="s">
        <v>88</v>
      </c>
      <c r="AW242" s="14" t="s">
        <v>35</v>
      </c>
      <c r="AX242" s="14" t="s">
        <v>79</v>
      </c>
      <c r="AY242" s="262" t="s">
        <v>119</v>
      </c>
    </row>
    <row r="243" s="15" customFormat="1">
      <c r="A243" s="15"/>
      <c r="B243" s="263"/>
      <c r="C243" s="264"/>
      <c r="D243" s="224" t="s">
        <v>188</v>
      </c>
      <c r="E243" s="265" t="s">
        <v>1</v>
      </c>
      <c r="F243" s="266" t="s">
        <v>191</v>
      </c>
      <c r="G243" s="264"/>
      <c r="H243" s="267">
        <v>118.89999999999999</v>
      </c>
      <c r="I243" s="268"/>
      <c r="J243" s="264"/>
      <c r="K243" s="264"/>
      <c r="L243" s="269"/>
      <c r="M243" s="270"/>
      <c r="N243" s="271"/>
      <c r="O243" s="271"/>
      <c r="P243" s="271"/>
      <c r="Q243" s="271"/>
      <c r="R243" s="271"/>
      <c r="S243" s="271"/>
      <c r="T243" s="27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3" t="s">
        <v>188</v>
      </c>
      <c r="AU243" s="273" t="s">
        <v>88</v>
      </c>
      <c r="AV243" s="15" t="s">
        <v>118</v>
      </c>
      <c r="AW243" s="15" t="s">
        <v>35</v>
      </c>
      <c r="AX243" s="15" t="s">
        <v>86</v>
      </c>
      <c r="AY243" s="273" t="s">
        <v>119</v>
      </c>
    </row>
    <row r="244" s="2" customFormat="1" ht="24.15" customHeight="1">
      <c r="A244" s="39"/>
      <c r="B244" s="40"/>
      <c r="C244" s="211" t="s">
        <v>368</v>
      </c>
      <c r="D244" s="211" t="s">
        <v>120</v>
      </c>
      <c r="E244" s="212" t="s">
        <v>369</v>
      </c>
      <c r="F244" s="213" t="s">
        <v>370</v>
      </c>
      <c r="G244" s="214" t="s">
        <v>364</v>
      </c>
      <c r="H244" s="215">
        <v>1664.5999999999999</v>
      </c>
      <c r="I244" s="216"/>
      <c r="J244" s="217">
        <f>ROUND(I244*H244,2)</f>
        <v>0</v>
      </c>
      <c r="K244" s="213" t="s">
        <v>124</v>
      </c>
      <c r="L244" s="45"/>
      <c r="M244" s="218" t="s">
        <v>1</v>
      </c>
      <c r="N244" s="219" t="s">
        <v>44</v>
      </c>
      <c r="O244" s="92"/>
      <c r="P244" s="220">
        <f>O244*H244</f>
        <v>0</v>
      </c>
      <c r="Q244" s="220">
        <v>0</v>
      </c>
      <c r="R244" s="220">
        <f>Q244*H244</f>
        <v>0</v>
      </c>
      <c r="S244" s="220">
        <v>0</v>
      </c>
      <c r="T244" s="22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22" t="s">
        <v>118</v>
      </c>
      <c r="AT244" s="222" t="s">
        <v>120</v>
      </c>
      <c r="AU244" s="222" t="s">
        <v>88</v>
      </c>
      <c r="AY244" s="18" t="s">
        <v>119</v>
      </c>
      <c r="BE244" s="223">
        <f>IF(N244="základní",J244,0)</f>
        <v>0</v>
      </c>
      <c r="BF244" s="223">
        <f>IF(N244="snížená",J244,0)</f>
        <v>0</v>
      </c>
      <c r="BG244" s="223">
        <f>IF(N244="zákl. přenesená",J244,0)</f>
        <v>0</v>
      </c>
      <c r="BH244" s="223">
        <f>IF(N244="sníž. přenesená",J244,0)</f>
        <v>0</v>
      </c>
      <c r="BI244" s="223">
        <f>IF(N244="nulová",J244,0)</f>
        <v>0</v>
      </c>
      <c r="BJ244" s="18" t="s">
        <v>86</v>
      </c>
      <c r="BK244" s="223">
        <f>ROUND(I244*H244,2)</f>
        <v>0</v>
      </c>
      <c r="BL244" s="18" t="s">
        <v>118</v>
      </c>
      <c r="BM244" s="222" t="s">
        <v>371</v>
      </c>
    </row>
    <row r="245" s="13" customFormat="1">
      <c r="A245" s="13"/>
      <c r="B245" s="242"/>
      <c r="C245" s="243"/>
      <c r="D245" s="224" t="s">
        <v>188</v>
      </c>
      <c r="E245" s="244" t="s">
        <v>1</v>
      </c>
      <c r="F245" s="245" t="s">
        <v>372</v>
      </c>
      <c r="G245" s="243"/>
      <c r="H245" s="244" t="s">
        <v>1</v>
      </c>
      <c r="I245" s="246"/>
      <c r="J245" s="243"/>
      <c r="K245" s="243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188</v>
      </c>
      <c r="AU245" s="251" t="s">
        <v>88</v>
      </c>
      <c r="AV245" s="13" t="s">
        <v>86</v>
      </c>
      <c r="AW245" s="13" t="s">
        <v>35</v>
      </c>
      <c r="AX245" s="13" t="s">
        <v>79</v>
      </c>
      <c r="AY245" s="251" t="s">
        <v>119</v>
      </c>
    </row>
    <row r="246" s="14" customFormat="1">
      <c r="A246" s="14"/>
      <c r="B246" s="252"/>
      <c r="C246" s="253"/>
      <c r="D246" s="224" t="s">
        <v>188</v>
      </c>
      <c r="E246" s="254" t="s">
        <v>1</v>
      </c>
      <c r="F246" s="255" t="s">
        <v>373</v>
      </c>
      <c r="G246" s="253"/>
      <c r="H246" s="256">
        <v>1481.9000000000001</v>
      </c>
      <c r="I246" s="257"/>
      <c r="J246" s="253"/>
      <c r="K246" s="253"/>
      <c r="L246" s="258"/>
      <c r="M246" s="259"/>
      <c r="N246" s="260"/>
      <c r="O246" s="260"/>
      <c r="P246" s="260"/>
      <c r="Q246" s="260"/>
      <c r="R246" s="260"/>
      <c r="S246" s="260"/>
      <c r="T246" s="261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2" t="s">
        <v>188</v>
      </c>
      <c r="AU246" s="262" t="s">
        <v>88</v>
      </c>
      <c r="AV246" s="14" t="s">
        <v>88</v>
      </c>
      <c r="AW246" s="14" t="s">
        <v>35</v>
      </c>
      <c r="AX246" s="14" t="s">
        <v>79</v>
      </c>
      <c r="AY246" s="262" t="s">
        <v>119</v>
      </c>
    </row>
    <row r="247" s="14" customFormat="1">
      <c r="A247" s="14"/>
      <c r="B247" s="252"/>
      <c r="C247" s="253"/>
      <c r="D247" s="224" t="s">
        <v>188</v>
      </c>
      <c r="E247" s="254" t="s">
        <v>1</v>
      </c>
      <c r="F247" s="255" t="s">
        <v>374</v>
      </c>
      <c r="G247" s="253"/>
      <c r="H247" s="256">
        <v>182.69999999999999</v>
      </c>
      <c r="I247" s="257"/>
      <c r="J247" s="253"/>
      <c r="K247" s="253"/>
      <c r="L247" s="258"/>
      <c r="M247" s="259"/>
      <c r="N247" s="260"/>
      <c r="O247" s="260"/>
      <c r="P247" s="260"/>
      <c r="Q247" s="260"/>
      <c r="R247" s="260"/>
      <c r="S247" s="260"/>
      <c r="T247" s="261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2" t="s">
        <v>188</v>
      </c>
      <c r="AU247" s="262" t="s">
        <v>88</v>
      </c>
      <c r="AV247" s="14" t="s">
        <v>88</v>
      </c>
      <c r="AW247" s="14" t="s">
        <v>35</v>
      </c>
      <c r="AX247" s="14" t="s">
        <v>79</v>
      </c>
      <c r="AY247" s="262" t="s">
        <v>119</v>
      </c>
    </row>
    <row r="248" s="15" customFormat="1">
      <c r="A248" s="15"/>
      <c r="B248" s="263"/>
      <c r="C248" s="264"/>
      <c r="D248" s="224" t="s">
        <v>188</v>
      </c>
      <c r="E248" s="265" t="s">
        <v>1</v>
      </c>
      <c r="F248" s="266" t="s">
        <v>191</v>
      </c>
      <c r="G248" s="264"/>
      <c r="H248" s="267">
        <v>1664.6000000000001</v>
      </c>
      <c r="I248" s="268"/>
      <c r="J248" s="264"/>
      <c r="K248" s="264"/>
      <c r="L248" s="269"/>
      <c r="M248" s="270"/>
      <c r="N248" s="271"/>
      <c r="O248" s="271"/>
      <c r="P248" s="271"/>
      <c r="Q248" s="271"/>
      <c r="R248" s="271"/>
      <c r="S248" s="271"/>
      <c r="T248" s="272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3" t="s">
        <v>188</v>
      </c>
      <c r="AU248" s="273" t="s">
        <v>88</v>
      </c>
      <c r="AV248" s="15" t="s">
        <v>118</v>
      </c>
      <c r="AW248" s="15" t="s">
        <v>35</v>
      </c>
      <c r="AX248" s="15" t="s">
        <v>86</v>
      </c>
      <c r="AY248" s="273" t="s">
        <v>119</v>
      </c>
    </row>
    <row r="249" s="2" customFormat="1" ht="21.75" customHeight="1">
      <c r="A249" s="39"/>
      <c r="B249" s="40"/>
      <c r="C249" s="211" t="s">
        <v>375</v>
      </c>
      <c r="D249" s="211" t="s">
        <v>120</v>
      </c>
      <c r="E249" s="212" t="s">
        <v>376</v>
      </c>
      <c r="F249" s="213" t="s">
        <v>377</v>
      </c>
      <c r="G249" s="214" t="s">
        <v>364</v>
      </c>
      <c r="H249" s="215">
        <v>143.517</v>
      </c>
      <c r="I249" s="216"/>
      <c r="J249" s="217">
        <f>ROUND(I249*H249,2)</f>
        <v>0</v>
      </c>
      <c r="K249" s="213" t="s">
        <v>124</v>
      </c>
      <c r="L249" s="45"/>
      <c r="M249" s="218" t="s">
        <v>1</v>
      </c>
      <c r="N249" s="219" t="s">
        <v>44</v>
      </c>
      <c r="O249" s="92"/>
      <c r="P249" s="220">
        <f>O249*H249</f>
        <v>0</v>
      </c>
      <c r="Q249" s="220">
        <v>0</v>
      </c>
      <c r="R249" s="220">
        <f>Q249*H249</f>
        <v>0</v>
      </c>
      <c r="S249" s="220">
        <v>0</v>
      </c>
      <c r="T249" s="22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22" t="s">
        <v>118</v>
      </c>
      <c r="AT249" s="222" t="s">
        <v>120</v>
      </c>
      <c r="AU249" s="222" t="s">
        <v>88</v>
      </c>
      <c r="AY249" s="18" t="s">
        <v>119</v>
      </c>
      <c r="BE249" s="223">
        <f>IF(N249="základní",J249,0)</f>
        <v>0</v>
      </c>
      <c r="BF249" s="223">
        <f>IF(N249="snížená",J249,0)</f>
        <v>0</v>
      </c>
      <c r="BG249" s="223">
        <f>IF(N249="zákl. přenesená",J249,0)</f>
        <v>0</v>
      </c>
      <c r="BH249" s="223">
        <f>IF(N249="sníž. přenesená",J249,0)</f>
        <v>0</v>
      </c>
      <c r="BI249" s="223">
        <f>IF(N249="nulová",J249,0)</f>
        <v>0</v>
      </c>
      <c r="BJ249" s="18" t="s">
        <v>86</v>
      </c>
      <c r="BK249" s="223">
        <f>ROUND(I249*H249,2)</f>
        <v>0</v>
      </c>
      <c r="BL249" s="18" t="s">
        <v>118</v>
      </c>
      <c r="BM249" s="222" t="s">
        <v>378</v>
      </c>
    </row>
    <row r="250" s="14" customFormat="1">
      <c r="A250" s="14"/>
      <c r="B250" s="252"/>
      <c r="C250" s="253"/>
      <c r="D250" s="224" t="s">
        <v>188</v>
      </c>
      <c r="E250" s="254" t="s">
        <v>1</v>
      </c>
      <c r="F250" s="255" t="s">
        <v>379</v>
      </c>
      <c r="G250" s="253"/>
      <c r="H250" s="256">
        <v>14.308</v>
      </c>
      <c r="I250" s="257"/>
      <c r="J250" s="253"/>
      <c r="K250" s="253"/>
      <c r="L250" s="258"/>
      <c r="M250" s="259"/>
      <c r="N250" s="260"/>
      <c r="O250" s="260"/>
      <c r="P250" s="260"/>
      <c r="Q250" s="260"/>
      <c r="R250" s="260"/>
      <c r="S250" s="260"/>
      <c r="T250" s="261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2" t="s">
        <v>188</v>
      </c>
      <c r="AU250" s="262" t="s">
        <v>88</v>
      </c>
      <c r="AV250" s="14" t="s">
        <v>88</v>
      </c>
      <c r="AW250" s="14" t="s">
        <v>35</v>
      </c>
      <c r="AX250" s="14" t="s">
        <v>79</v>
      </c>
      <c r="AY250" s="262" t="s">
        <v>119</v>
      </c>
    </row>
    <row r="251" s="16" customFormat="1">
      <c r="A251" s="16"/>
      <c r="B251" s="284"/>
      <c r="C251" s="285"/>
      <c r="D251" s="224" t="s">
        <v>188</v>
      </c>
      <c r="E251" s="286" t="s">
        <v>1</v>
      </c>
      <c r="F251" s="287" t="s">
        <v>380</v>
      </c>
      <c r="G251" s="285"/>
      <c r="H251" s="288">
        <v>14.308</v>
      </c>
      <c r="I251" s="289"/>
      <c r="J251" s="285"/>
      <c r="K251" s="285"/>
      <c r="L251" s="290"/>
      <c r="M251" s="291"/>
      <c r="N251" s="292"/>
      <c r="O251" s="292"/>
      <c r="P251" s="292"/>
      <c r="Q251" s="292"/>
      <c r="R251" s="292"/>
      <c r="S251" s="292"/>
      <c r="T251" s="293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94" t="s">
        <v>188</v>
      </c>
      <c r="AU251" s="294" t="s">
        <v>88</v>
      </c>
      <c r="AV251" s="16" t="s">
        <v>133</v>
      </c>
      <c r="AW251" s="16" t="s">
        <v>35</v>
      </c>
      <c r="AX251" s="16" t="s">
        <v>79</v>
      </c>
      <c r="AY251" s="294" t="s">
        <v>119</v>
      </c>
    </row>
    <row r="252" s="14" customFormat="1">
      <c r="A252" s="14"/>
      <c r="B252" s="252"/>
      <c r="C252" s="253"/>
      <c r="D252" s="224" t="s">
        <v>188</v>
      </c>
      <c r="E252" s="254" t="s">
        <v>1</v>
      </c>
      <c r="F252" s="255" t="s">
        <v>381</v>
      </c>
      <c r="G252" s="253"/>
      <c r="H252" s="256">
        <v>118.625</v>
      </c>
      <c r="I252" s="257"/>
      <c r="J252" s="253"/>
      <c r="K252" s="253"/>
      <c r="L252" s="258"/>
      <c r="M252" s="259"/>
      <c r="N252" s="260"/>
      <c r="O252" s="260"/>
      <c r="P252" s="260"/>
      <c r="Q252" s="260"/>
      <c r="R252" s="260"/>
      <c r="S252" s="260"/>
      <c r="T252" s="261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2" t="s">
        <v>188</v>
      </c>
      <c r="AU252" s="262" t="s">
        <v>88</v>
      </c>
      <c r="AV252" s="14" t="s">
        <v>88</v>
      </c>
      <c r="AW252" s="14" t="s">
        <v>35</v>
      </c>
      <c r="AX252" s="14" t="s">
        <v>79</v>
      </c>
      <c r="AY252" s="262" t="s">
        <v>119</v>
      </c>
    </row>
    <row r="253" s="16" customFormat="1">
      <c r="A253" s="16"/>
      <c r="B253" s="284"/>
      <c r="C253" s="285"/>
      <c r="D253" s="224" t="s">
        <v>188</v>
      </c>
      <c r="E253" s="286" t="s">
        <v>1</v>
      </c>
      <c r="F253" s="287" t="s">
        <v>380</v>
      </c>
      <c r="G253" s="285"/>
      <c r="H253" s="288">
        <v>118.625</v>
      </c>
      <c r="I253" s="289"/>
      <c r="J253" s="285"/>
      <c r="K253" s="285"/>
      <c r="L253" s="290"/>
      <c r="M253" s="291"/>
      <c r="N253" s="292"/>
      <c r="O253" s="292"/>
      <c r="P253" s="292"/>
      <c r="Q253" s="292"/>
      <c r="R253" s="292"/>
      <c r="S253" s="292"/>
      <c r="T253" s="293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94" t="s">
        <v>188</v>
      </c>
      <c r="AU253" s="294" t="s">
        <v>88</v>
      </c>
      <c r="AV253" s="16" t="s">
        <v>133</v>
      </c>
      <c r="AW253" s="16" t="s">
        <v>35</v>
      </c>
      <c r="AX253" s="16" t="s">
        <v>79</v>
      </c>
      <c r="AY253" s="294" t="s">
        <v>119</v>
      </c>
    </row>
    <row r="254" s="14" customFormat="1">
      <c r="A254" s="14"/>
      <c r="B254" s="252"/>
      <c r="C254" s="253"/>
      <c r="D254" s="224" t="s">
        <v>188</v>
      </c>
      <c r="E254" s="254" t="s">
        <v>1</v>
      </c>
      <c r="F254" s="255" t="s">
        <v>382</v>
      </c>
      <c r="G254" s="253"/>
      <c r="H254" s="256">
        <v>4.7039999999999997</v>
      </c>
      <c r="I254" s="257"/>
      <c r="J254" s="253"/>
      <c r="K254" s="253"/>
      <c r="L254" s="258"/>
      <c r="M254" s="259"/>
      <c r="N254" s="260"/>
      <c r="O254" s="260"/>
      <c r="P254" s="260"/>
      <c r="Q254" s="260"/>
      <c r="R254" s="260"/>
      <c r="S254" s="260"/>
      <c r="T254" s="26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2" t="s">
        <v>188</v>
      </c>
      <c r="AU254" s="262" t="s">
        <v>88</v>
      </c>
      <c r="AV254" s="14" t="s">
        <v>88</v>
      </c>
      <c r="AW254" s="14" t="s">
        <v>35</v>
      </c>
      <c r="AX254" s="14" t="s">
        <v>79</v>
      </c>
      <c r="AY254" s="262" t="s">
        <v>119</v>
      </c>
    </row>
    <row r="255" s="14" customFormat="1">
      <c r="A255" s="14"/>
      <c r="B255" s="252"/>
      <c r="C255" s="253"/>
      <c r="D255" s="224" t="s">
        <v>188</v>
      </c>
      <c r="E255" s="254" t="s">
        <v>1</v>
      </c>
      <c r="F255" s="255" t="s">
        <v>383</v>
      </c>
      <c r="G255" s="253"/>
      <c r="H255" s="256">
        <v>5.8799999999999999</v>
      </c>
      <c r="I255" s="257"/>
      <c r="J255" s="253"/>
      <c r="K255" s="253"/>
      <c r="L255" s="258"/>
      <c r="M255" s="259"/>
      <c r="N255" s="260"/>
      <c r="O255" s="260"/>
      <c r="P255" s="260"/>
      <c r="Q255" s="260"/>
      <c r="R255" s="260"/>
      <c r="S255" s="260"/>
      <c r="T255" s="261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2" t="s">
        <v>188</v>
      </c>
      <c r="AU255" s="262" t="s">
        <v>88</v>
      </c>
      <c r="AV255" s="14" t="s">
        <v>88</v>
      </c>
      <c r="AW255" s="14" t="s">
        <v>35</v>
      </c>
      <c r="AX255" s="14" t="s">
        <v>79</v>
      </c>
      <c r="AY255" s="262" t="s">
        <v>119</v>
      </c>
    </row>
    <row r="256" s="16" customFormat="1">
      <c r="A256" s="16"/>
      <c r="B256" s="284"/>
      <c r="C256" s="285"/>
      <c r="D256" s="224" t="s">
        <v>188</v>
      </c>
      <c r="E256" s="286" t="s">
        <v>1</v>
      </c>
      <c r="F256" s="287" t="s">
        <v>380</v>
      </c>
      <c r="G256" s="285"/>
      <c r="H256" s="288">
        <v>10.584</v>
      </c>
      <c r="I256" s="289"/>
      <c r="J256" s="285"/>
      <c r="K256" s="285"/>
      <c r="L256" s="290"/>
      <c r="M256" s="291"/>
      <c r="N256" s="292"/>
      <c r="O256" s="292"/>
      <c r="P256" s="292"/>
      <c r="Q256" s="292"/>
      <c r="R256" s="292"/>
      <c r="S256" s="292"/>
      <c r="T256" s="293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T256" s="294" t="s">
        <v>188</v>
      </c>
      <c r="AU256" s="294" t="s">
        <v>88</v>
      </c>
      <c r="AV256" s="16" t="s">
        <v>133</v>
      </c>
      <c r="AW256" s="16" t="s">
        <v>35</v>
      </c>
      <c r="AX256" s="16" t="s">
        <v>79</v>
      </c>
      <c r="AY256" s="294" t="s">
        <v>119</v>
      </c>
    </row>
    <row r="257" s="15" customFormat="1">
      <c r="A257" s="15"/>
      <c r="B257" s="263"/>
      <c r="C257" s="264"/>
      <c r="D257" s="224" t="s">
        <v>188</v>
      </c>
      <c r="E257" s="265" t="s">
        <v>1</v>
      </c>
      <c r="F257" s="266" t="s">
        <v>191</v>
      </c>
      <c r="G257" s="264"/>
      <c r="H257" s="267">
        <v>143.517</v>
      </c>
      <c r="I257" s="268"/>
      <c r="J257" s="264"/>
      <c r="K257" s="264"/>
      <c r="L257" s="269"/>
      <c r="M257" s="270"/>
      <c r="N257" s="271"/>
      <c r="O257" s="271"/>
      <c r="P257" s="271"/>
      <c r="Q257" s="271"/>
      <c r="R257" s="271"/>
      <c r="S257" s="271"/>
      <c r="T257" s="272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3" t="s">
        <v>188</v>
      </c>
      <c r="AU257" s="273" t="s">
        <v>88</v>
      </c>
      <c r="AV257" s="15" t="s">
        <v>118</v>
      </c>
      <c r="AW257" s="15" t="s">
        <v>35</v>
      </c>
      <c r="AX257" s="15" t="s">
        <v>86</v>
      </c>
      <c r="AY257" s="273" t="s">
        <v>119</v>
      </c>
    </row>
    <row r="258" s="2" customFormat="1" ht="24.15" customHeight="1">
      <c r="A258" s="39"/>
      <c r="B258" s="40"/>
      <c r="C258" s="211" t="s">
        <v>384</v>
      </c>
      <c r="D258" s="211" t="s">
        <v>120</v>
      </c>
      <c r="E258" s="212" t="s">
        <v>385</v>
      </c>
      <c r="F258" s="213" t="s">
        <v>386</v>
      </c>
      <c r="G258" s="214" t="s">
        <v>364</v>
      </c>
      <c r="H258" s="215">
        <v>2295.3980000000001</v>
      </c>
      <c r="I258" s="216"/>
      <c r="J258" s="217">
        <f>ROUND(I258*H258,2)</f>
        <v>0</v>
      </c>
      <c r="K258" s="213" t="s">
        <v>124</v>
      </c>
      <c r="L258" s="45"/>
      <c r="M258" s="218" t="s">
        <v>1</v>
      </c>
      <c r="N258" s="219" t="s">
        <v>44</v>
      </c>
      <c r="O258" s="92"/>
      <c r="P258" s="220">
        <f>O258*H258</f>
        <v>0</v>
      </c>
      <c r="Q258" s="220">
        <v>0</v>
      </c>
      <c r="R258" s="220">
        <f>Q258*H258</f>
        <v>0</v>
      </c>
      <c r="S258" s="220">
        <v>0</v>
      </c>
      <c r="T258" s="22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22" t="s">
        <v>118</v>
      </c>
      <c r="AT258" s="222" t="s">
        <v>120</v>
      </c>
      <c r="AU258" s="222" t="s">
        <v>88</v>
      </c>
      <c r="AY258" s="18" t="s">
        <v>119</v>
      </c>
      <c r="BE258" s="223">
        <f>IF(N258="základní",J258,0)</f>
        <v>0</v>
      </c>
      <c r="BF258" s="223">
        <f>IF(N258="snížená",J258,0)</f>
        <v>0</v>
      </c>
      <c r="BG258" s="223">
        <f>IF(N258="zákl. přenesená",J258,0)</f>
        <v>0</v>
      </c>
      <c r="BH258" s="223">
        <f>IF(N258="sníž. přenesená",J258,0)</f>
        <v>0</v>
      </c>
      <c r="BI258" s="223">
        <f>IF(N258="nulová",J258,0)</f>
        <v>0</v>
      </c>
      <c r="BJ258" s="18" t="s">
        <v>86</v>
      </c>
      <c r="BK258" s="223">
        <f>ROUND(I258*H258,2)</f>
        <v>0</v>
      </c>
      <c r="BL258" s="18" t="s">
        <v>118</v>
      </c>
      <c r="BM258" s="222" t="s">
        <v>387</v>
      </c>
    </row>
    <row r="259" s="13" customFormat="1">
      <c r="A259" s="13"/>
      <c r="B259" s="242"/>
      <c r="C259" s="243"/>
      <c r="D259" s="224" t="s">
        <v>188</v>
      </c>
      <c r="E259" s="244" t="s">
        <v>1</v>
      </c>
      <c r="F259" s="245" t="s">
        <v>372</v>
      </c>
      <c r="G259" s="243"/>
      <c r="H259" s="244" t="s">
        <v>1</v>
      </c>
      <c r="I259" s="246"/>
      <c r="J259" s="243"/>
      <c r="K259" s="243"/>
      <c r="L259" s="247"/>
      <c r="M259" s="248"/>
      <c r="N259" s="249"/>
      <c r="O259" s="249"/>
      <c r="P259" s="249"/>
      <c r="Q259" s="249"/>
      <c r="R259" s="249"/>
      <c r="S259" s="249"/>
      <c r="T259" s="25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1" t="s">
        <v>188</v>
      </c>
      <c r="AU259" s="251" t="s">
        <v>88</v>
      </c>
      <c r="AV259" s="13" t="s">
        <v>86</v>
      </c>
      <c r="AW259" s="13" t="s">
        <v>35</v>
      </c>
      <c r="AX259" s="13" t="s">
        <v>79</v>
      </c>
      <c r="AY259" s="251" t="s">
        <v>119</v>
      </c>
    </row>
    <row r="260" s="14" customFormat="1">
      <c r="A260" s="14"/>
      <c r="B260" s="252"/>
      <c r="C260" s="253"/>
      <c r="D260" s="224" t="s">
        <v>188</v>
      </c>
      <c r="E260" s="254" t="s">
        <v>1</v>
      </c>
      <c r="F260" s="255" t="s">
        <v>388</v>
      </c>
      <c r="G260" s="253"/>
      <c r="H260" s="256">
        <v>1660.75</v>
      </c>
      <c r="I260" s="257"/>
      <c r="J260" s="253"/>
      <c r="K260" s="253"/>
      <c r="L260" s="258"/>
      <c r="M260" s="259"/>
      <c r="N260" s="260"/>
      <c r="O260" s="260"/>
      <c r="P260" s="260"/>
      <c r="Q260" s="260"/>
      <c r="R260" s="260"/>
      <c r="S260" s="260"/>
      <c r="T260" s="26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2" t="s">
        <v>188</v>
      </c>
      <c r="AU260" s="262" t="s">
        <v>88</v>
      </c>
      <c r="AV260" s="14" t="s">
        <v>88</v>
      </c>
      <c r="AW260" s="14" t="s">
        <v>35</v>
      </c>
      <c r="AX260" s="14" t="s">
        <v>79</v>
      </c>
      <c r="AY260" s="262" t="s">
        <v>119</v>
      </c>
    </row>
    <row r="261" s="14" customFormat="1">
      <c r="A261" s="14"/>
      <c r="B261" s="252"/>
      <c r="C261" s="253"/>
      <c r="D261" s="224" t="s">
        <v>188</v>
      </c>
      <c r="E261" s="254" t="s">
        <v>1</v>
      </c>
      <c r="F261" s="255" t="s">
        <v>389</v>
      </c>
      <c r="G261" s="253"/>
      <c r="H261" s="256">
        <v>65.855999999999995</v>
      </c>
      <c r="I261" s="257"/>
      <c r="J261" s="253"/>
      <c r="K261" s="253"/>
      <c r="L261" s="258"/>
      <c r="M261" s="259"/>
      <c r="N261" s="260"/>
      <c r="O261" s="260"/>
      <c r="P261" s="260"/>
      <c r="Q261" s="260"/>
      <c r="R261" s="260"/>
      <c r="S261" s="260"/>
      <c r="T261" s="261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2" t="s">
        <v>188</v>
      </c>
      <c r="AU261" s="262" t="s">
        <v>88</v>
      </c>
      <c r="AV261" s="14" t="s">
        <v>88</v>
      </c>
      <c r="AW261" s="14" t="s">
        <v>35</v>
      </c>
      <c r="AX261" s="14" t="s">
        <v>79</v>
      </c>
      <c r="AY261" s="262" t="s">
        <v>119</v>
      </c>
    </row>
    <row r="262" s="14" customFormat="1">
      <c r="A262" s="14"/>
      <c r="B262" s="252"/>
      <c r="C262" s="253"/>
      <c r="D262" s="224" t="s">
        <v>188</v>
      </c>
      <c r="E262" s="254" t="s">
        <v>1</v>
      </c>
      <c r="F262" s="255" t="s">
        <v>390</v>
      </c>
      <c r="G262" s="253"/>
      <c r="H262" s="256">
        <v>82.319999999999993</v>
      </c>
      <c r="I262" s="257"/>
      <c r="J262" s="253"/>
      <c r="K262" s="253"/>
      <c r="L262" s="258"/>
      <c r="M262" s="259"/>
      <c r="N262" s="260"/>
      <c r="O262" s="260"/>
      <c r="P262" s="260"/>
      <c r="Q262" s="260"/>
      <c r="R262" s="260"/>
      <c r="S262" s="260"/>
      <c r="T262" s="261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2" t="s">
        <v>188</v>
      </c>
      <c r="AU262" s="262" t="s">
        <v>88</v>
      </c>
      <c r="AV262" s="14" t="s">
        <v>88</v>
      </c>
      <c r="AW262" s="14" t="s">
        <v>35</v>
      </c>
      <c r="AX262" s="14" t="s">
        <v>79</v>
      </c>
      <c r="AY262" s="262" t="s">
        <v>119</v>
      </c>
    </row>
    <row r="263" s="13" customFormat="1">
      <c r="A263" s="13"/>
      <c r="B263" s="242"/>
      <c r="C263" s="243"/>
      <c r="D263" s="224" t="s">
        <v>188</v>
      </c>
      <c r="E263" s="244" t="s">
        <v>1</v>
      </c>
      <c r="F263" s="245" t="s">
        <v>391</v>
      </c>
      <c r="G263" s="243"/>
      <c r="H263" s="244" t="s">
        <v>1</v>
      </c>
      <c r="I263" s="246"/>
      <c r="J263" s="243"/>
      <c r="K263" s="243"/>
      <c r="L263" s="247"/>
      <c r="M263" s="248"/>
      <c r="N263" s="249"/>
      <c r="O263" s="249"/>
      <c r="P263" s="249"/>
      <c r="Q263" s="249"/>
      <c r="R263" s="249"/>
      <c r="S263" s="249"/>
      <c r="T263" s="25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1" t="s">
        <v>188</v>
      </c>
      <c r="AU263" s="251" t="s">
        <v>88</v>
      </c>
      <c r="AV263" s="13" t="s">
        <v>86</v>
      </c>
      <c r="AW263" s="13" t="s">
        <v>35</v>
      </c>
      <c r="AX263" s="13" t="s">
        <v>79</v>
      </c>
      <c r="AY263" s="251" t="s">
        <v>119</v>
      </c>
    </row>
    <row r="264" s="14" customFormat="1">
      <c r="A264" s="14"/>
      <c r="B264" s="252"/>
      <c r="C264" s="253"/>
      <c r="D264" s="224" t="s">
        <v>188</v>
      </c>
      <c r="E264" s="254" t="s">
        <v>1</v>
      </c>
      <c r="F264" s="255" t="s">
        <v>392</v>
      </c>
      <c r="G264" s="253"/>
      <c r="H264" s="256">
        <v>486.47199999999998</v>
      </c>
      <c r="I264" s="257"/>
      <c r="J264" s="253"/>
      <c r="K264" s="253"/>
      <c r="L264" s="258"/>
      <c r="M264" s="259"/>
      <c r="N264" s="260"/>
      <c r="O264" s="260"/>
      <c r="P264" s="260"/>
      <c r="Q264" s="260"/>
      <c r="R264" s="260"/>
      <c r="S264" s="260"/>
      <c r="T264" s="261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2" t="s">
        <v>188</v>
      </c>
      <c r="AU264" s="262" t="s">
        <v>88</v>
      </c>
      <c r="AV264" s="14" t="s">
        <v>88</v>
      </c>
      <c r="AW264" s="14" t="s">
        <v>35</v>
      </c>
      <c r="AX264" s="14" t="s">
        <v>79</v>
      </c>
      <c r="AY264" s="262" t="s">
        <v>119</v>
      </c>
    </row>
    <row r="265" s="15" customFormat="1">
      <c r="A265" s="15"/>
      <c r="B265" s="263"/>
      <c r="C265" s="264"/>
      <c r="D265" s="224" t="s">
        <v>188</v>
      </c>
      <c r="E265" s="265" t="s">
        <v>1</v>
      </c>
      <c r="F265" s="266" t="s">
        <v>191</v>
      </c>
      <c r="G265" s="264"/>
      <c r="H265" s="267">
        <v>2295.3980000000001</v>
      </c>
      <c r="I265" s="268"/>
      <c r="J265" s="264"/>
      <c r="K265" s="264"/>
      <c r="L265" s="269"/>
      <c r="M265" s="270"/>
      <c r="N265" s="271"/>
      <c r="O265" s="271"/>
      <c r="P265" s="271"/>
      <c r="Q265" s="271"/>
      <c r="R265" s="271"/>
      <c r="S265" s="271"/>
      <c r="T265" s="272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3" t="s">
        <v>188</v>
      </c>
      <c r="AU265" s="273" t="s">
        <v>88</v>
      </c>
      <c r="AV265" s="15" t="s">
        <v>118</v>
      </c>
      <c r="AW265" s="15" t="s">
        <v>35</v>
      </c>
      <c r="AX265" s="15" t="s">
        <v>86</v>
      </c>
      <c r="AY265" s="273" t="s">
        <v>119</v>
      </c>
    </row>
    <row r="266" s="2" customFormat="1" ht="16.5" customHeight="1">
      <c r="A266" s="39"/>
      <c r="B266" s="40"/>
      <c r="C266" s="211" t="s">
        <v>393</v>
      </c>
      <c r="D266" s="211" t="s">
        <v>120</v>
      </c>
      <c r="E266" s="212" t="s">
        <v>394</v>
      </c>
      <c r="F266" s="213" t="s">
        <v>395</v>
      </c>
      <c r="G266" s="214" t="s">
        <v>364</v>
      </c>
      <c r="H266" s="215">
        <v>71.75</v>
      </c>
      <c r="I266" s="216"/>
      <c r="J266" s="217">
        <f>ROUND(I266*H266,2)</f>
        <v>0</v>
      </c>
      <c r="K266" s="213" t="s">
        <v>124</v>
      </c>
      <c r="L266" s="45"/>
      <c r="M266" s="218" t="s">
        <v>1</v>
      </c>
      <c r="N266" s="219" t="s">
        <v>44</v>
      </c>
      <c r="O266" s="92"/>
      <c r="P266" s="220">
        <f>O266*H266</f>
        <v>0</v>
      </c>
      <c r="Q266" s="220">
        <v>0</v>
      </c>
      <c r="R266" s="220">
        <f>Q266*H266</f>
        <v>0</v>
      </c>
      <c r="S266" s="220">
        <v>0</v>
      </c>
      <c r="T266" s="22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22" t="s">
        <v>118</v>
      </c>
      <c r="AT266" s="222" t="s">
        <v>120</v>
      </c>
      <c r="AU266" s="222" t="s">
        <v>88</v>
      </c>
      <c r="AY266" s="18" t="s">
        <v>119</v>
      </c>
      <c r="BE266" s="223">
        <f>IF(N266="základní",J266,0)</f>
        <v>0</v>
      </c>
      <c r="BF266" s="223">
        <f>IF(N266="snížená",J266,0)</f>
        <v>0</v>
      </c>
      <c r="BG266" s="223">
        <f>IF(N266="zákl. přenesená",J266,0)</f>
        <v>0</v>
      </c>
      <c r="BH266" s="223">
        <f>IF(N266="sníž. přenesená",J266,0)</f>
        <v>0</v>
      </c>
      <c r="BI266" s="223">
        <f>IF(N266="nulová",J266,0)</f>
        <v>0</v>
      </c>
      <c r="BJ266" s="18" t="s">
        <v>86</v>
      </c>
      <c r="BK266" s="223">
        <f>ROUND(I266*H266,2)</f>
        <v>0</v>
      </c>
      <c r="BL266" s="18" t="s">
        <v>118</v>
      </c>
      <c r="BM266" s="222" t="s">
        <v>396</v>
      </c>
    </row>
    <row r="267" s="14" customFormat="1">
      <c r="A267" s="14"/>
      <c r="B267" s="252"/>
      <c r="C267" s="253"/>
      <c r="D267" s="224" t="s">
        <v>188</v>
      </c>
      <c r="E267" s="254" t="s">
        <v>1</v>
      </c>
      <c r="F267" s="255" t="s">
        <v>397</v>
      </c>
      <c r="G267" s="253"/>
      <c r="H267" s="256">
        <v>38.950000000000003</v>
      </c>
      <c r="I267" s="257"/>
      <c r="J267" s="253"/>
      <c r="K267" s="253"/>
      <c r="L267" s="258"/>
      <c r="M267" s="259"/>
      <c r="N267" s="260"/>
      <c r="O267" s="260"/>
      <c r="P267" s="260"/>
      <c r="Q267" s="260"/>
      <c r="R267" s="260"/>
      <c r="S267" s="260"/>
      <c r="T267" s="261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2" t="s">
        <v>188</v>
      </c>
      <c r="AU267" s="262" t="s">
        <v>88</v>
      </c>
      <c r="AV267" s="14" t="s">
        <v>88</v>
      </c>
      <c r="AW267" s="14" t="s">
        <v>35</v>
      </c>
      <c r="AX267" s="14" t="s">
        <v>79</v>
      </c>
      <c r="AY267" s="262" t="s">
        <v>119</v>
      </c>
    </row>
    <row r="268" s="14" customFormat="1">
      <c r="A268" s="14"/>
      <c r="B268" s="252"/>
      <c r="C268" s="253"/>
      <c r="D268" s="224" t="s">
        <v>188</v>
      </c>
      <c r="E268" s="254" t="s">
        <v>1</v>
      </c>
      <c r="F268" s="255" t="s">
        <v>398</v>
      </c>
      <c r="G268" s="253"/>
      <c r="H268" s="256">
        <v>32.799999999999997</v>
      </c>
      <c r="I268" s="257"/>
      <c r="J268" s="253"/>
      <c r="K268" s="253"/>
      <c r="L268" s="258"/>
      <c r="M268" s="259"/>
      <c r="N268" s="260"/>
      <c r="O268" s="260"/>
      <c r="P268" s="260"/>
      <c r="Q268" s="260"/>
      <c r="R268" s="260"/>
      <c r="S268" s="260"/>
      <c r="T268" s="261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2" t="s">
        <v>188</v>
      </c>
      <c r="AU268" s="262" t="s">
        <v>88</v>
      </c>
      <c r="AV268" s="14" t="s">
        <v>88</v>
      </c>
      <c r="AW268" s="14" t="s">
        <v>35</v>
      </c>
      <c r="AX268" s="14" t="s">
        <v>79</v>
      </c>
      <c r="AY268" s="262" t="s">
        <v>119</v>
      </c>
    </row>
    <row r="269" s="15" customFormat="1">
      <c r="A269" s="15"/>
      <c r="B269" s="263"/>
      <c r="C269" s="264"/>
      <c r="D269" s="224" t="s">
        <v>188</v>
      </c>
      <c r="E269" s="265" t="s">
        <v>1</v>
      </c>
      <c r="F269" s="266" t="s">
        <v>191</v>
      </c>
      <c r="G269" s="264"/>
      <c r="H269" s="267">
        <v>71.75</v>
      </c>
      <c r="I269" s="268"/>
      <c r="J269" s="264"/>
      <c r="K269" s="264"/>
      <c r="L269" s="269"/>
      <c r="M269" s="270"/>
      <c r="N269" s="271"/>
      <c r="O269" s="271"/>
      <c r="P269" s="271"/>
      <c r="Q269" s="271"/>
      <c r="R269" s="271"/>
      <c r="S269" s="271"/>
      <c r="T269" s="272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3" t="s">
        <v>188</v>
      </c>
      <c r="AU269" s="273" t="s">
        <v>88</v>
      </c>
      <c r="AV269" s="15" t="s">
        <v>118</v>
      </c>
      <c r="AW269" s="15" t="s">
        <v>35</v>
      </c>
      <c r="AX269" s="15" t="s">
        <v>86</v>
      </c>
      <c r="AY269" s="273" t="s">
        <v>119</v>
      </c>
    </row>
    <row r="270" s="2" customFormat="1" ht="24.15" customHeight="1">
      <c r="A270" s="39"/>
      <c r="B270" s="40"/>
      <c r="C270" s="211" t="s">
        <v>399</v>
      </c>
      <c r="D270" s="211" t="s">
        <v>120</v>
      </c>
      <c r="E270" s="212" t="s">
        <v>400</v>
      </c>
      <c r="F270" s="213" t="s">
        <v>401</v>
      </c>
      <c r="G270" s="214" t="s">
        <v>364</v>
      </c>
      <c r="H270" s="215">
        <v>1004.5</v>
      </c>
      <c r="I270" s="216"/>
      <c r="J270" s="217">
        <f>ROUND(I270*H270,2)</f>
        <v>0</v>
      </c>
      <c r="K270" s="213" t="s">
        <v>124</v>
      </c>
      <c r="L270" s="45"/>
      <c r="M270" s="218" t="s">
        <v>1</v>
      </c>
      <c r="N270" s="219" t="s">
        <v>44</v>
      </c>
      <c r="O270" s="92"/>
      <c r="P270" s="220">
        <f>O270*H270</f>
        <v>0</v>
      </c>
      <c r="Q270" s="220">
        <v>0</v>
      </c>
      <c r="R270" s="220">
        <f>Q270*H270</f>
        <v>0</v>
      </c>
      <c r="S270" s="220">
        <v>0</v>
      </c>
      <c r="T270" s="221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22" t="s">
        <v>118</v>
      </c>
      <c r="AT270" s="222" t="s">
        <v>120</v>
      </c>
      <c r="AU270" s="222" t="s">
        <v>88</v>
      </c>
      <c r="AY270" s="18" t="s">
        <v>119</v>
      </c>
      <c r="BE270" s="223">
        <f>IF(N270="základní",J270,0)</f>
        <v>0</v>
      </c>
      <c r="BF270" s="223">
        <f>IF(N270="snížená",J270,0)</f>
        <v>0</v>
      </c>
      <c r="BG270" s="223">
        <f>IF(N270="zákl. přenesená",J270,0)</f>
        <v>0</v>
      </c>
      <c r="BH270" s="223">
        <f>IF(N270="sníž. přenesená",J270,0)</f>
        <v>0</v>
      </c>
      <c r="BI270" s="223">
        <f>IF(N270="nulová",J270,0)</f>
        <v>0</v>
      </c>
      <c r="BJ270" s="18" t="s">
        <v>86</v>
      </c>
      <c r="BK270" s="223">
        <f>ROUND(I270*H270,2)</f>
        <v>0</v>
      </c>
      <c r="BL270" s="18" t="s">
        <v>118</v>
      </c>
      <c r="BM270" s="222" t="s">
        <v>402</v>
      </c>
    </row>
    <row r="271" s="13" customFormat="1">
      <c r="A271" s="13"/>
      <c r="B271" s="242"/>
      <c r="C271" s="243"/>
      <c r="D271" s="224" t="s">
        <v>188</v>
      </c>
      <c r="E271" s="244" t="s">
        <v>1</v>
      </c>
      <c r="F271" s="245" t="s">
        <v>372</v>
      </c>
      <c r="G271" s="243"/>
      <c r="H271" s="244" t="s">
        <v>1</v>
      </c>
      <c r="I271" s="246"/>
      <c r="J271" s="243"/>
      <c r="K271" s="243"/>
      <c r="L271" s="247"/>
      <c r="M271" s="248"/>
      <c r="N271" s="249"/>
      <c r="O271" s="249"/>
      <c r="P271" s="249"/>
      <c r="Q271" s="249"/>
      <c r="R271" s="249"/>
      <c r="S271" s="249"/>
      <c r="T271" s="250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1" t="s">
        <v>188</v>
      </c>
      <c r="AU271" s="251" t="s">
        <v>88</v>
      </c>
      <c r="AV271" s="13" t="s">
        <v>86</v>
      </c>
      <c r="AW271" s="13" t="s">
        <v>35</v>
      </c>
      <c r="AX271" s="13" t="s">
        <v>79</v>
      </c>
      <c r="AY271" s="251" t="s">
        <v>119</v>
      </c>
    </row>
    <row r="272" s="14" customFormat="1">
      <c r="A272" s="14"/>
      <c r="B272" s="252"/>
      <c r="C272" s="253"/>
      <c r="D272" s="224" t="s">
        <v>188</v>
      </c>
      <c r="E272" s="254" t="s">
        <v>1</v>
      </c>
      <c r="F272" s="255" t="s">
        <v>403</v>
      </c>
      <c r="G272" s="253"/>
      <c r="H272" s="256">
        <v>545.29999999999995</v>
      </c>
      <c r="I272" s="257"/>
      <c r="J272" s="253"/>
      <c r="K272" s="253"/>
      <c r="L272" s="258"/>
      <c r="M272" s="259"/>
      <c r="N272" s="260"/>
      <c r="O272" s="260"/>
      <c r="P272" s="260"/>
      <c r="Q272" s="260"/>
      <c r="R272" s="260"/>
      <c r="S272" s="260"/>
      <c r="T272" s="261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2" t="s">
        <v>188</v>
      </c>
      <c r="AU272" s="262" t="s">
        <v>88</v>
      </c>
      <c r="AV272" s="14" t="s">
        <v>88</v>
      </c>
      <c r="AW272" s="14" t="s">
        <v>35</v>
      </c>
      <c r="AX272" s="14" t="s">
        <v>79</v>
      </c>
      <c r="AY272" s="262" t="s">
        <v>119</v>
      </c>
    </row>
    <row r="273" s="14" customFormat="1">
      <c r="A273" s="14"/>
      <c r="B273" s="252"/>
      <c r="C273" s="253"/>
      <c r="D273" s="224" t="s">
        <v>188</v>
      </c>
      <c r="E273" s="254" t="s">
        <v>1</v>
      </c>
      <c r="F273" s="255" t="s">
        <v>404</v>
      </c>
      <c r="G273" s="253"/>
      <c r="H273" s="256">
        <v>459.19999999999999</v>
      </c>
      <c r="I273" s="257"/>
      <c r="J273" s="253"/>
      <c r="K273" s="253"/>
      <c r="L273" s="258"/>
      <c r="M273" s="259"/>
      <c r="N273" s="260"/>
      <c r="O273" s="260"/>
      <c r="P273" s="260"/>
      <c r="Q273" s="260"/>
      <c r="R273" s="260"/>
      <c r="S273" s="260"/>
      <c r="T273" s="261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2" t="s">
        <v>188</v>
      </c>
      <c r="AU273" s="262" t="s">
        <v>88</v>
      </c>
      <c r="AV273" s="14" t="s">
        <v>88</v>
      </c>
      <c r="AW273" s="14" t="s">
        <v>35</v>
      </c>
      <c r="AX273" s="14" t="s">
        <v>79</v>
      </c>
      <c r="AY273" s="262" t="s">
        <v>119</v>
      </c>
    </row>
    <row r="274" s="15" customFormat="1">
      <c r="A274" s="15"/>
      <c r="B274" s="263"/>
      <c r="C274" s="264"/>
      <c r="D274" s="224" t="s">
        <v>188</v>
      </c>
      <c r="E274" s="265" t="s">
        <v>1</v>
      </c>
      <c r="F274" s="266" t="s">
        <v>191</v>
      </c>
      <c r="G274" s="264"/>
      <c r="H274" s="267">
        <v>1004.5</v>
      </c>
      <c r="I274" s="268"/>
      <c r="J274" s="264"/>
      <c r="K274" s="264"/>
      <c r="L274" s="269"/>
      <c r="M274" s="270"/>
      <c r="N274" s="271"/>
      <c r="O274" s="271"/>
      <c r="P274" s="271"/>
      <c r="Q274" s="271"/>
      <c r="R274" s="271"/>
      <c r="S274" s="271"/>
      <c r="T274" s="27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73" t="s">
        <v>188</v>
      </c>
      <c r="AU274" s="273" t="s">
        <v>88</v>
      </c>
      <c r="AV274" s="15" t="s">
        <v>118</v>
      </c>
      <c r="AW274" s="15" t="s">
        <v>35</v>
      </c>
      <c r="AX274" s="15" t="s">
        <v>86</v>
      </c>
      <c r="AY274" s="273" t="s">
        <v>119</v>
      </c>
    </row>
    <row r="275" s="2" customFormat="1" ht="37.8" customHeight="1">
      <c r="A275" s="39"/>
      <c r="B275" s="40"/>
      <c r="C275" s="211" t="s">
        <v>405</v>
      </c>
      <c r="D275" s="211" t="s">
        <v>120</v>
      </c>
      <c r="E275" s="212" t="s">
        <v>406</v>
      </c>
      <c r="F275" s="213" t="s">
        <v>407</v>
      </c>
      <c r="G275" s="214" t="s">
        <v>364</v>
      </c>
      <c r="H275" s="215">
        <v>190.375</v>
      </c>
      <c r="I275" s="216"/>
      <c r="J275" s="217">
        <f>ROUND(I275*H275,2)</f>
        <v>0</v>
      </c>
      <c r="K275" s="213" t="s">
        <v>124</v>
      </c>
      <c r="L275" s="45"/>
      <c r="M275" s="218" t="s">
        <v>1</v>
      </c>
      <c r="N275" s="219" t="s">
        <v>44</v>
      </c>
      <c r="O275" s="92"/>
      <c r="P275" s="220">
        <f>O275*H275</f>
        <v>0</v>
      </c>
      <c r="Q275" s="220">
        <v>0</v>
      </c>
      <c r="R275" s="220">
        <f>Q275*H275</f>
        <v>0</v>
      </c>
      <c r="S275" s="220">
        <v>0</v>
      </c>
      <c r="T275" s="22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22" t="s">
        <v>118</v>
      </c>
      <c r="AT275" s="222" t="s">
        <v>120</v>
      </c>
      <c r="AU275" s="222" t="s">
        <v>88</v>
      </c>
      <c r="AY275" s="18" t="s">
        <v>119</v>
      </c>
      <c r="BE275" s="223">
        <f>IF(N275="základní",J275,0)</f>
        <v>0</v>
      </c>
      <c r="BF275" s="223">
        <f>IF(N275="snížená",J275,0)</f>
        <v>0</v>
      </c>
      <c r="BG275" s="223">
        <f>IF(N275="zákl. přenesená",J275,0)</f>
        <v>0</v>
      </c>
      <c r="BH275" s="223">
        <f>IF(N275="sníž. přenesená",J275,0)</f>
        <v>0</v>
      </c>
      <c r="BI275" s="223">
        <f>IF(N275="nulová",J275,0)</f>
        <v>0</v>
      </c>
      <c r="BJ275" s="18" t="s">
        <v>86</v>
      </c>
      <c r="BK275" s="223">
        <f>ROUND(I275*H275,2)</f>
        <v>0</v>
      </c>
      <c r="BL275" s="18" t="s">
        <v>118</v>
      </c>
      <c r="BM275" s="222" t="s">
        <v>408</v>
      </c>
    </row>
    <row r="276" s="14" customFormat="1">
      <c r="A276" s="14"/>
      <c r="B276" s="252"/>
      <c r="C276" s="253"/>
      <c r="D276" s="224" t="s">
        <v>188</v>
      </c>
      <c r="E276" s="254" t="s">
        <v>1</v>
      </c>
      <c r="F276" s="255" t="s">
        <v>409</v>
      </c>
      <c r="G276" s="253"/>
      <c r="H276" s="256">
        <v>38.950000000000003</v>
      </c>
      <c r="I276" s="257"/>
      <c r="J276" s="253"/>
      <c r="K276" s="253"/>
      <c r="L276" s="258"/>
      <c r="M276" s="259"/>
      <c r="N276" s="260"/>
      <c r="O276" s="260"/>
      <c r="P276" s="260"/>
      <c r="Q276" s="260"/>
      <c r="R276" s="260"/>
      <c r="S276" s="260"/>
      <c r="T276" s="261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2" t="s">
        <v>188</v>
      </c>
      <c r="AU276" s="262" t="s">
        <v>88</v>
      </c>
      <c r="AV276" s="14" t="s">
        <v>88</v>
      </c>
      <c r="AW276" s="14" t="s">
        <v>35</v>
      </c>
      <c r="AX276" s="14" t="s">
        <v>79</v>
      </c>
      <c r="AY276" s="262" t="s">
        <v>119</v>
      </c>
    </row>
    <row r="277" s="14" customFormat="1">
      <c r="A277" s="14"/>
      <c r="B277" s="252"/>
      <c r="C277" s="253"/>
      <c r="D277" s="224" t="s">
        <v>188</v>
      </c>
      <c r="E277" s="254" t="s">
        <v>1</v>
      </c>
      <c r="F277" s="255" t="s">
        <v>410</v>
      </c>
      <c r="G277" s="253"/>
      <c r="H277" s="256">
        <v>32.799999999999997</v>
      </c>
      <c r="I277" s="257"/>
      <c r="J277" s="253"/>
      <c r="K277" s="253"/>
      <c r="L277" s="258"/>
      <c r="M277" s="259"/>
      <c r="N277" s="260"/>
      <c r="O277" s="260"/>
      <c r="P277" s="260"/>
      <c r="Q277" s="260"/>
      <c r="R277" s="260"/>
      <c r="S277" s="260"/>
      <c r="T277" s="261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2" t="s">
        <v>188</v>
      </c>
      <c r="AU277" s="262" t="s">
        <v>88</v>
      </c>
      <c r="AV277" s="14" t="s">
        <v>88</v>
      </c>
      <c r="AW277" s="14" t="s">
        <v>35</v>
      </c>
      <c r="AX277" s="14" t="s">
        <v>79</v>
      </c>
      <c r="AY277" s="262" t="s">
        <v>119</v>
      </c>
    </row>
    <row r="278" s="16" customFormat="1">
      <c r="A278" s="16"/>
      <c r="B278" s="284"/>
      <c r="C278" s="285"/>
      <c r="D278" s="224" t="s">
        <v>188</v>
      </c>
      <c r="E278" s="286" t="s">
        <v>1</v>
      </c>
      <c r="F278" s="287" t="s">
        <v>380</v>
      </c>
      <c r="G278" s="285"/>
      <c r="H278" s="288">
        <v>71.75</v>
      </c>
      <c r="I278" s="289"/>
      <c r="J278" s="285"/>
      <c r="K278" s="285"/>
      <c r="L278" s="290"/>
      <c r="M278" s="291"/>
      <c r="N278" s="292"/>
      <c r="O278" s="292"/>
      <c r="P278" s="292"/>
      <c r="Q278" s="292"/>
      <c r="R278" s="292"/>
      <c r="S278" s="292"/>
      <c r="T278" s="293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T278" s="294" t="s">
        <v>188</v>
      </c>
      <c r="AU278" s="294" t="s">
        <v>88</v>
      </c>
      <c r="AV278" s="16" t="s">
        <v>133</v>
      </c>
      <c r="AW278" s="16" t="s">
        <v>35</v>
      </c>
      <c r="AX278" s="16" t="s">
        <v>79</v>
      </c>
      <c r="AY278" s="294" t="s">
        <v>119</v>
      </c>
    </row>
    <row r="279" s="14" customFormat="1">
      <c r="A279" s="14"/>
      <c r="B279" s="252"/>
      <c r="C279" s="253"/>
      <c r="D279" s="224" t="s">
        <v>188</v>
      </c>
      <c r="E279" s="254" t="s">
        <v>1</v>
      </c>
      <c r="F279" s="255" t="s">
        <v>411</v>
      </c>
      <c r="G279" s="253"/>
      <c r="H279" s="256">
        <v>118.625</v>
      </c>
      <c r="I279" s="257"/>
      <c r="J279" s="253"/>
      <c r="K279" s="253"/>
      <c r="L279" s="258"/>
      <c r="M279" s="259"/>
      <c r="N279" s="260"/>
      <c r="O279" s="260"/>
      <c r="P279" s="260"/>
      <c r="Q279" s="260"/>
      <c r="R279" s="260"/>
      <c r="S279" s="260"/>
      <c r="T279" s="261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2" t="s">
        <v>188</v>
      </c>
      <c r="AU279" s="262" t="s">
        <v>88</v>
      </c>
      <c r="AV279" s="14" t="s">
        <v>88</v>
      </c>
      <c r="AW279" s="14" t="s">
        <v>35</v>
      </c>
      <c r="AX279" s="14" t="s">
        <v>79</v>
      </c>
      <c r="AY279" s="262" t="s">
        <v>119</v>
      </c>
    </row>
    <row r="280" s="15" customFormat="1">
      <c r="A280" s="15"/>
      <c r="B280" s="263"/>
      <c r="C280" s="264"/>
      <c r="D280" s="224" t="s">
        <v>188</v>
      </c>
      <c r="E280" s="265" t="s">
        <v>1</v>
      </c>
      <c r="F280" s="266" t="s">
        <v>191</v>
      </c>
      <c r="G280" s="264"/>
      <c r="H280" s="267">
        <v>190.375</v>
      </c>
      <c r="I280" s="268"/>
      <c r="J280" s="264"/>
      <c r="K280" s="264"/>
      <c r="L280" s="269"/>
      <c r="M280" s="270"/>
      <c r="N280" s="271"/>
      <c r="O280" s="271"/>
      <c r="P280" s="271"/>
      <c r="Q280" s="271"/>
      <c r="R280" s="271"/>
      <c r="S280" s="271"/>
      <c r="T280" s="272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73" t="s">
        <v>188</v>
      </c>
      <c r="AU280" s="273" t="s">
        <v>88</v>
      </c>
      <c r="AV280" s="15" t="s">
        <v>118</v>
      </c>
      <c r="AW280" s="15" t="s">
        <v>35</v>
      </c>
      <c r="AX280" s="15" t="s">
        <v>86</v>
      </c>
      <c r="AY280" s="273" t="s">
        <v>119</v>
      </c>
    </row>
    <row r="281" s="2" customFormat="1" ht="44.25" customHeight="1">
      <c r="A281" s="39"/>
      <c r="B281" s="40"/>
      <c r="C281" s="211" t="s">
        <v>412</v>
      </c>
      <c r="D281" s="211" t="s">
        <v>120</v>
      </c>
      <c r="E281" s="212" t="s">
        <v>413</v>
      </c>
      <c r="F281" s="213" t="s">
        <v>414</v>
      </c>
      <c r="G281" s="214" t="s">
        <v>364</v>
      </c>
      <c r="H281" s="215">
        <v>118.90000000000001</v>
      </c>
      <c r="I281" s="216"/>
      <c r="J281" s="217">
        <f>ROUND(I281*H281,2)</f>
        <v>0</v>
      </c>
      <c r="K281" s="213" t="s">
        <v>124</v>
      </c>
      <c r="L281" s="45"/>
      <c r="M281" s="218" t="s">
        <v>1</v>
      </c>
      <c r="N281" s="219" t="s">
        <v>44</v>
      </c>
      <c r="O281" s="92"/>
      <c r="P281" s="220">
        <f>O281*H281</f>
        <v>0</v>
      </c>
      <c r="Q281" s="220">
        <v>0</v>
      </c>
      <c r="R281" s="220">
        <f>Q281*H281</f>
        <v>0</v>
      </c>
      <c r="S281" s="220">
        <v>0</v>
      </c>
      <c r="T281" s="22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22" t="s">
        <v>118</v>
      </c>
      <c r="AT281" s="222" t="s">
        <v>120</v>
      </c>
      <c r="AU281" s="222" t="s">
        <v>88</v>
      </c>
      <c r="AY281" s="18" t="s">
        <v>119</v>
      </c>
      <c r="BE281" s="223">
        <f>IF(N281="základní",J281,0)</f>
        <v>0</v>
      </c>
      <c r="BF281" s="223">
        <f>IF(N281="snížená",J281,0)</f>
        <v>0</v>
      </c>
      <c r="BG281" s="223">
        <f>IF(N281="zákl. přenesená",J281,0)</f>
        <v>0</v>
      </c>
      <c r="BH281" s="223">
        <f>IF(N281="sníž. přenesená",J281,0)</f>
        <v>0</v>
      </c>
      <c r="BI281" s="223">
        <f>IF(N281="nulová",J281,0)</f>
        <v>0</v>
      </c>
      <c r="BJ281" s="18" t="s">
        <v>86</v>
      </c>
      <c r="BK281" s="223">
        <f>ROUND(I281*H281,2)</f>
        <v>0</v>
      </c>
      <c r="BL281" s="18" t="s">
        <v>118</v>
      </c>
      <c r="BM281" s="222" t="s">
        <v>415</v>
      </c>
    </row>
    <row r="282" s="14" customFormat="1">
      <c r="A282" s="14"/>
      <c r="B282" s="252"/>
      <c r="C282" s="253"/>
      <c r="D282" s="224" t="s">
        <v>188</v>
      </c>
      <c r="E282" s="254" t="s">
        <v>1</v>
      </c>
      <c r="F282" s="255" t="s">
        <v>416</v>
      </c>
      <c r="G282" s="253"/>
      <c r="H282" s="256">
        <v>105.84999999999999</v>
      </c>
      <c r="I282" s="257"/>
      <c r="J282" s="253"/>
      <c r="K282" s="253"/>
      <c r="L282" s="258"/>
      <c r="M282" s="259"/>
      <c r="N282" s="260"/>
      <c r="O282" s="260"/>
      <c r="P282" s="260"/>
      <c r="Q282" s="260"/>
      <c r="R282" s="260"/>
      <c r="S282" s="260"/>
      <c r="T282" s="261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2" t="s">
        <v>188</v>
      </c>
      <c r="AU282" s="262" t="s">
        <v>88</v>
      </c>
      <c r="AV282" s="14" t="s">
        <v>88</v>
      </c>
      <c r="AW282" s="14" t="s">
        <v>35</v>
      </c>
      <c r="AX282" s="14" t="s">
        <v>79</v>
      </c>
      <c r="AY282" s="262" t="s">
        <v>119</v>
      </c>
    </row>
    <row r="283" s="14" customFormat="1">
      <c r="A283" s="14"/>
      <c r="B283" s="252"/>
      <c r="C283" s="253"/>
      <c r="D283" s="224" t="s">
        <v>188</v>
      </c>
      <c r="E283" s="254" t="s">
        <v>1</v>
      </c>
      <c r="F283" s="255" t="s">
        <v>417</v>
      </c>
      <c r="G283" s="253"/>
      <c r="H283" s="256">
        <v>13.050000000000001</v>
      </c>
      <c r="I283" s="257"/>
      <c r="J283" s="253"/>
      <c r="K283" s="253"/>
      <c r="L283" s="258"/>
      <c r="M283" s="259"/>
      <c r="N283" s="260"/>
      <c r="O283" s="260"/>
      <c r="P283" s="260"/>
      <c r="Q283" s="260"/>
      <c r="R283" s="260"/>
      <c r="S283" s="260"/>
      <c r="T283" s="261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2" t="s">
        <v>188</v>
      </c>
      <c r="AU283" s="262" t="s">
        <v>88</v>
      </c>
      <c r="AV283" s="14" t="s">
        <v>88</v>
      </c>
      <c r="AW283" s="14" t="s">
        <v>35</v>
      </c>
      <c r="AX283" s="14" t="s">
        <v>79</v>
      </c>
      <c r="AY283" s="262" t="s">
        <v>119</v>
      </c>
    </row>
    <row r="284" s="15" customFormat="1">
      <c r="A284" s="15"/>
      <c r="B284" s="263"/>
      <c r="C284" s="264"/>
      <c r="D284" s="224" t="s">
        <v>188</v>
      </c>
      <c r="E284" s="265" t="s">
        <v>1</v>
      </c>
      <c r="F284" s="266" t="s">
        <v>418</v>
      </c>
      <c r="G284" s="264"/>
      <c r="H284" s="267">
        <v>118.89999999999999</v>
      </c>
      <c r="I284" s="268"/>
      <c r="J284" s="264"/>
      <c r="K284" s="264"/>
      <c r="L284" s="269"/>
      <c r="M284" s="270"/>
      <c r="N284" s="271"/>
      <c r="O284" s="271"/>
      <c r="P284" s="271"/>
      <c r="Q284" s="271"/>
      <c r="R284" s="271"/>
      <c r="S284" s="271"/>
      <c r="T284" s="272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73" t="s">
        <v>188</v>
      </c>
      <c r="AU284" s="273" t="s">
        <v>88</v>
      </c>
      <c r="AV284" s="15" t="s">
        <v>118</v>
      </c>
      <c r="AW284" s="15" t="s">
        <v>35</v>
      </c>
      <c r="AX284" s="15" t="s">
        <v>86</v>
      </c>
      <c r="AY284" s="273" t="s">
        <v>119</v>
      </c>
    </row>
    <row r="285" s="2" customFormat="1" ht="44.25" customHeight="1">
      <c r="A285" s="39"/>
      <c r="B285" s="40"/>
      <c r="C285" s="211" t="s">
        <v>419</v>
      </c>
      <c r="D285" s="211" t="s">
        <v>120</v>
      </c>
      <c r="E285" s="212" t="s">
        <v>420</v>
      </c>
      <c r="F285" s="213" t="s">
        <v>421</v>
      </c>
      <c r="G285" s="214" t="s">
        <v>364</v>
      </c>
      <c r="H285" s="215">
        <v>10.584</v>
      </c>
      <c r="I285" s="216"/>
      <c r="J285" s="217">
        <f>ROUND(I285*H285,2)</f>
        <v>0</v>
      </c>
      <c r="K285" s="213" t="s">
        <v>124</v>
      </c>
      <c r="L285" s="45"/>
      <c r="M285" s="218" t="s">
        <v>1</v>
      </c>
      <c r="N285" s="219" t="s">
        <v>44</v>
      </c>
      <c r="O285" s="92"/>
      <c r="P285" s="220">
        <f>O285*H285</f>
        <v>0</v>
      </c>
      <c r="Q285" s="220">
        <v>0</v>
      </c>
      <c r="R285" s="220">
        <f>Q285*H285</f>
        <v>0</v>
      </c>
      <c r="S285" s="220">
        <v>0</v>
      </c>
      <c r="T285" s="22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22" t="s">
        <v>118</v>
      </c>
      <c r="AT285" s="222" t="s">
        <v>120</v>
      </c>
      <c r="AU285" s="222" t="s">
        <v>88</v>
      </c>
      <c r="AY285" s="18" t="s">
        <v>119</v>
      </c>
      <c r="BE285" s="223">
        <f>IF(N285="základní",J285,0)</f>
        <v>0</v>
      </c>
      <c r="BF285" s="223">
        <f>IF(N285="snížená",J285,0)</f>
        <v>0</v>
      </c>
      <c r="BG285" s="223">
        <f>IF(N285="zákl. přenesená",J285,0)</f>
        <v>0</v>
      </c>
      <c r="BH285" s="223">
        <f>IF(N285="sníž. přenesená",J285,0)</f>
        <v>0</v>
      </c>
      <c r="BI285" s="223">
        <f>IF(N285="nulová",J285,0)</f>
        <v>0</v>
      </c>
      <c r="BJ285" s="18" t="s">
        <v>86</v>
      </c>
      <c r="BK285" s="223">
        <f>ROUND(I285*H285,2)</f>
        <v>0</v>
      </c>
      <c r="BL285" s="18" t="s">
        <v>118</v>
      </c>
      <c r="BM285" s="222" t="s">
        <v>422</v>
      </c>
    </row>
    <row r="286" s="14" customFormat="1">
      <c r="A286" s="14"/>
      <c r="B286" s="252"/>
      <c r="C286" s="253"/>
      <c r="D286" s="224" t="s">
        <v>188</v>
      </c>
      <c r="E286" s="254" t="s">
        <v>1</v>
      </c>
      <c r="F286" s="255" t="s">
        <v>423</v>
      </c>
      <c r="G286" s="253"/>
      <c r="H286" s="256">
        <v>4.7039999999999997</v>
      </c>
      <c r="I286" s="257"/>
      <c r="J286" s="253"/>
      <c r="K286" s="253"/>
      <c r="L286" s="258"/>
      <c r="M286" s="259"/>
      <c r="N286" s="260"/>
      <c r="O286" s="260"/>
      <c r="P286" s="260"/>
      <c r="Q286" s="260"/>
      <c r="R286" s="260"/>
      <c r="S286" s="260"/>
      <c r="T286" s="261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2" t="s">
        <v>188</v>
      </c>
      <c r="AU286" s="262" t="s">
        <v>88</v>
      </c>
      <c r="AV286" s="14" t="s">
        <v>88</v>
      </c>
      <c r="AW286" s="14" t="s">
        <v>35</v>
      </c>
      <c r="AX286" s="14" t="s">
        <v>79</v>
      </c>
      <c r="AY286" s="262" t="s">
        <v>119</v>
      </c>
    </row>
    <row r="287" s="14" customFormat="1">
      <c r="A287" s="14"/>
      <c r="B287" s="252"/>
      <c r="C287" s="253"/>
      <c r="D287" s="224" t="s">
        <v>188</v>
      </c>
      <c r="E287" s="254" t="s">
        <v>1</v>
      </c>
      <c r="F287" s="255" t="s">
        <v>424</v>
      </c>
      <c r="G287" s="253"/>
      <c r="H287" s="256">
        <v>5.8799999999999999</v>
      </c>
      <c r="I287" s="257"/>
      <c r="J287" s="253"/>
      <c r="K287" s="253"/>
      <c r="L287" s="258"/>
      <c r="M287" s="259"/>
      <c r="N287" s="260"/>
      <c r="O287" s="260"/>
      <c r="P287" s="260"/>
      <c r="Q287" s="260"/>
      <c r="R287" s="260"/>
      <c r="S287" s="260"/>
      <c r="T287" s="261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2" t="s">
        <v>188</v>
      </c>
      <c r="AU287" s="262" t="s">
        <v>88</v>
      </c>
      <c r="AV287" s="14" t="s">
        <v>88</v>
      </c>
      <c r="AW287" s="14" t="s">
        <v>35</v>
      </c>
      <c r="AX287" s="14" t="s">
        <v>79</v>
      </c>
      <c r="AY287" s="262" t="s">
        <v>119</v>
      </c>
    </row>
    <row r="288" s="15" customFormat="1">
      <c r="A288" s="15"/>
      <c r="B288" s="263"/>
      <c r="C288" s="264"/>
      <c r="D288" s="224" t="s">
        <v>188</v>
      </c>
      <c r="E288" s="265" t="s">
        <v>1</v>
      </c>
      <c r="F288" s="266" t="s">
        <v>191</v>
      </c>
      <c r="G288" s="264"/>
      <c r="H288" s="267">
        <v>10.584</v>
      </c>
      <c r="I288" s="268"/>
      <c r="J288" s="264"/>
      <c r="K288" s="264"/>
      <c r="L288" s="269"/>
      <c r="M288" s="270"/>
      <c r="N288" s="271"/>
      <c r="O288" s="271"/>
      <c r="P288" s="271"/>
      <c r="Q288" s="271"/>
      <c r="R288" s="271"/>
      <c r="S288" s="271"/>
      <c r="T288" s="272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73" t="s">
        <v>188</v>
      </c>
      <c r="AU288" s="273" t="s">
        <v>88</v>
      </c>
      <c r="AV288" s="15" t="s">
        <v>118</v>
      </c>
      <c r="AW288" s="15" t="s">
        <v>35</v>
      </c>
      <c r="AX288" s="15" t="s">
        <v>86</v>
      </c>
      <c r="AY288" s="273" t="s">
        <v>119</v>
      </c>
    </row>
    <row r="289" s="2" customFormat="1" ht="16.5" customHeight="1">
      <c r="A289" s="39"/>
      <c r="B289" s="40"/>
      <c r="C289" s="211" t="s">
        <v>425</v>
      </c>
      <c r="D289" s="211" t="s">
        <v>120</v>
      </c>
      <c r="E289" s="212" t="s">
        <v>426</v>
      </c>
      <c r="F289" s="213" t="s">
        <v>427</v>
      </c>
      <c r="G289" s="214" t="s">
        <v>364</v>
      </c>
      <c r="H289" s="215">
        <v>14.308</v>
      </c>
      <c r="I289" s="216"/>
      <c r="J289" s="217">
        <f>ROUND(I289*H289,2)</f>
        <v>0</v>
      </c>
      <c r="K289" s="213" t="s">
        <v>165</v>
      </c>
      <c r="L289" s="45"/>
      <c r="M289" s="218" t="s">
        <v>1</v>
      </c>
      <c r="N289" s="219" t="s">
        <v>44</v>
      </c>
      <c r="O289" s="92"/>
      <c r="P289" s="220">
        <f>O289*H289</f>
        <v>0</v>
      </c>
      <c r="Q289" s="220">
        <v>0</v>
      </c>
      <c r="R289" s="220">
        <f>Q289*H289</f>
        <v>0</v>
      </c>
      <c r="S289" s="220">
        <v>0</v>
      </c>
      <c r="T289" s="22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22" t="s">
        <v>118</v>
      </c>
      <c r="AT289" s="222" t="s">
        <v>120</v>
      </c>
      <c r="AU289" s="222" t="s">
        <v>88</v>
      </c>
      <c r="AY289" s="18" t="s">
        <v>119</v>
      </c>
      <c r="BE289" s="223">
        <f>IF(N289="základní",J289,0)</f>
        <v>0</v>
      </c>
      <c r="BF289" s="223">
        <f>IF(N289="snížená",J289,0)</f>
        <v>0</v>
      </c>
      <c r="BG289" s="223">
        <f>IF(N289="zákl. přenesená",J289,0)</f>
        <v>0</v>
      </c>
      <c r="BH289" s="223">
        <f>IF(N289="sníž. přenesená",J289,0)</f>
        <v>0</v>
      </c>
      <c r="BI289" s="223">
        <f>IF(N289="nulová",J289,0)</f>
        <v>0</v>
      </c>
      <c r="BJ289" s="18" t="s">
        <v>86</v>
      </c>
      <c r="BK289" s="223">
        <f>ROUND(I289*H289,2)</f>
        <v>0</v>
      </c>
      <c r="BL289" s="18" t="s">
        <v>118</v>
      </c>
      <c r="BM289" s="222" t="s">
        <v>428</v>
      </c>
    </row>
    <row r="290" s="14" customFormat="1">
      <c r="A290" s="14"/>
      <c r="B290" s="252"/>
      <c r="C290" s="253"/>
      <c r="D290" s="224" t="s">
        <v>188</v>
      </c>
      <c r="E290" s="254" t="s">
        <v>1</v>
      </c>
      <c r="F290" s="255" t="s">
        <v>429</v>
      </c>
      <c r="G290" s="253"/>
      <c r="H290" s="256">
        <v>14.308</v>
      </c>
      <c r="I290" s="257"/>
      <c r="J290" s="253"/>
      <c r="K290" s="253"/>
      <c r="L290" s="258"/>
      <c r="M290" s="259"/>
      <c r="N290" s="260"/>
      <c r="O290" s="260"/>
      <c r="P290" s="260"/>
      <c r="Q290" s="260"/>
      <c r="R290" s="260"/>
      <c r="S290" s="260"/>
      <c r="T290" s="261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2" t="s">
        <v>188</v>
      </c>
      <c r="AU290" s="262" t="s">
        <v>88</v>
      </c>
      <c r="AV290" s="14" t="s">
        <v>88</v>
      </c>
      <c r="AW290" s="14" t="s">
        <v>35</v>
      </c>
      <c r="AX290" s="14" t="s">
        <v>79</v>
      </c>
      <c r="AY290" s="262" t="s">
        <v>119</v>
      </c>
    </row>
    <row r="291" s="15" customFormat="1">
      <c r="A291" s="15"/>
      <c r="B291" s="263"/>
      <c r="C291" s="264"/>
      <c r="D291" s="224" t="s">
        <v>188</v>
      </c>
      <c r="E291" s="265" t="s">
        <v>1</v>
      </c>
      <c r="F291" s="266" t="s">
        <v>191</v>
      </c>
      <c r="G291" s="264"/>
      <c r="H291" s="267">
        <v>14.308</v>
      </c>
      <c r="I291" s="268"/>
      <c r="J291" s="264"/>
      <c r="K291" s="264"/>
      <c r="L291" s="269"/>
      <c r="M291" s="270"/>
      <c r="N291" s="271"/>
      <c r="O291" s="271"/>
      <c r="P291" s="271"/>
      <c r="Q291" s="271"/>
      <c r="R291" s="271"/>
      <c r="S291" s="271"/>
      <c r="T291" s="272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3" t="s">
        <v>188</v>
      </c>
      <c r="AU291" s="273" t="s">
        <v>88</v>
      </c>
      <c r="AV291" s="15" t="s">
        <v>118</v>
      </c>
      <c r="AW291" s="15" t="s">
        <v>35</v>
      </c>
      <c r="AX291" s="15" t="s">
        <v>86</v>
      </c>
      <c r="AY291" s="273" t="s">
        <v>119</v>
      </c>
    </row>
    <row r="292" s="11" customFormat="1" ht="22.8" customHeight="1">
      <c r="A292" s="11"/>
      <c r="B292" s="197"/>
      <c r="C292" s="198"/>
      <c r="D292" s="199" t="s">
        <v>78</v>
      </c>
      <c r="E292" s="240" t="s">
        <v>430</v>
      </c>
      <c r="F292" s="240" t="s">
        <v>431</v>
      </c>
      <c r="G292" s="198"/>
      <c r="H292" s="198"/>
      <c r="I292" s="201"/>
      <c r="J292" s="241">
        <f>BK292</f>
        <v>0</v>
      </c>
      <c r="K292" s="198"/>
      <c r="L292" s="203"/>
      <c r="M292" s="204"/>
      <c r="N292" s="205"/>
      <c r="O292" s="205"/>
      <c r="P292" s="206">
        <f>P293</f>
        <v>0</v>
      </c>
      <c r="Q292" s="205"/>
      <c r="R292" s="206">
        <f>R293</f>
        <v>0</v>
      </c>
      <c r="S292" s="205"/>
      <c r="T292" s="207">
        <f>T293</f>
        <v>0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R292" s="208" t="s">
        <v>86</v>
      </c>
      <c r="AT292" s="209" t="s">
        <v>78</v>
      </c>
      <c r="AU292" s="209" t="s">
        <v>86</v>
      </c>
      <c r="AY292" s="208" t="s">
        <v>119</v>
      </c>
      <c r="BK292" s="210">
        <f>BK293</f>
        <v>0</v>
      </c>
    </row>
    <row r="293" s="2" customFormat="1" ht="24.15" customHeight="1">
      <c r="A293" s="39"/>
      <c r="B293" s="40"/>
      <c r="C293" s="211" t="s">
        <v>432</v>
      </c>
      <c r="D293" s="211" t="s">
        <v>120</v>
      </c>
      <c r="E293" s="212" t="s">
        <v>433</v>
      </c>
      <c r="F293" s="213" t="s">
        <v>434</v>
      </c>
      <c r="G293" s="214" t="s">
        <v>364</v>
      </c>
      <c r="H293" s="215">
        <v>389.16300000000001</v>
      </c>
      <c r="I293" s="216"/>
      <c r="J293" s="217">
        <f>ROUND(I293*H293,2)</f>
        <v>0</v>
      </c>
      <c r="K293" s="213" t="s">
        <v>124</v>
      </c>
      <c r="L293" s="45"/>
      <c r="M293" s="229" t="s">
        <v>1</v>
      </c>
      <c r="N293" s="230" t="s">
        <v>44</v>
      </c>
      <c r="O293" s="231"/>
      <c r="P293" s="232">
        <f>O293*H293</f>
        <v>0</v>
      </c>
      <c r="Q293" s="232">
        <v>0</v>
      </c>
      <c r="R293" s="232">
        <f>Q293*H293</f>
        <v>0</v>
      </c>
      <c r="S293" s="232">
        <v>0</v>
      </c>
      <c r="T293" s="233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22" t="s">
        <v>118</v>
      </c>
      <c r="AT293" s="222" t="s">
        <v>120</v>
      </c>
      <c r="AU293" s="222" t="s">
        <v>88</v>
      </c>
      <c r="AY293" s="18" t="s">
        <v>119</v>
      </c>
      <c r="BE293" s="223">
        <f>IF(N293="základní",J293,0)</f>
        <v>0</v>
      </c>
      <c r="BF293" s="223">
        <f>IF(N293="snížená",J293,0)</f>
        <v>0</v>
      </c>
      <c r="BG293" s="223">
        <f>IF(N293="zákl. přenesená",J293,0)</f>
        <v>0</v>
      </c>
      <c r="BH293" s="223">
        <f>IF(N293="sníž. přenesená",J293,0)</f>
        <v>0</v>
      </c>
      <c r="BI293" s="223">
        <f>IF(N293="nulová",J293,0)</f>
        <v>0</v>
      </c>
      <c r="BJ293" s="18" t="s">
        <v>86</v>
      </c>
      <c r="BK293" s="223">
        <f>ROUND(I293*H293,2)</f>
        <v>0</v>
      </c>
      <c r="BL293" s="18" t="s">
        <v>118</v>
      </c>
      <c r="BM293" s="222" t="s">
        <v>435</v>
      </c>
    </row>
    <row r="294" s="2" customFormat="1" ht="6.96" customHeight="1">
      <c r="A294" s="39"/>
      <c r="B294" s="67"/>
      <c r="C294" s="68"/>
      <c r="D294" s="68"/>
      <c r="E294" s="68"/>
      <c r="F294" s="68"/>
      <c r="G294" s="68"/>
      <c r="H294" s="68"/>
      <c r="I294" s="68"/>
      <c r="J294" s="68"/>
      <c r="K294" s="68"/>
      <c r="L294" s="45"/>
      <c r="M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</row>
  </sheetData>
  <sheetProtection sheet="1" autoFilter="0" formatColumns="0" formatRows="0" objects="1" scenarios="1" spinCount="100000" saltValue="DCWQsy2uy+lpgYFVibgLZj5YPD+yndMijF6iqa3mmndogbLMrk+KPgwLk7NZIkV6ZQm/wHVbK09QOukVZmHUtQ==" hashValue="4vrdaiDqmBk+c+RGJ3Q7eUA1+eKcYQ8CljCb+nlPPdpQtJomk7fAoM4jtSTC1XKBoWCxuysoKU+7021yNTTvqQ==" algorithmName="SHA-512" password="DD9F"/>
  <autoFilter ref="C121:K293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</row>
    <row r="4" s="1" customFormat="1" ht="24.96" customHeight="1">
      <c r="B4" s="21"/>
      <c r="D4" s="139" t="s">
        <v>93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Oprava chodníku ulice Pod Zahradami v Kopřivnici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436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8. 8. 2023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ROUND((SUM(BE122:BE209)),  2)</f>
        <v>0</v>
      </c>
      <c r="G33" s="39"/>
      <c r="H33" s="39"/>
      <c r="I33" s="156">
        <v>0.20999999999999999</v>
      </c>
      <c r="J33" s="155">
        <f>ROUND(((SUM(BE122:BE209))*I33),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ROUND((SUM(BF122:BF209)),  2)</f>
        <v>0</v>
      </c>
      <c r="G34" s="39"/>
      <c r="H34" s="39"/>
      <c r="I34" s="156">
        <v>0.14999999999999999</v>
      </c>
      <c r="J34" s="155">
        <f>ROUND(((SUM(BF122:BF209))*I34),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ROUND((SUM(BG122:BG209)),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ROUND((SUM(BH122:BH209)),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ROUND((SUM(BI122:BI209)),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Oprava chodníku ulice Pod Zahradami v Kopřivnici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2 - Oprava chodníku - 2. etapa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Kopřivnice</v>
      </c>
      <c r="G89" s="41"/>
      <c r="H89" s="41"/>
      <c r="I89" s="33" t="s">
        <v>22</v>
      </c>
      <c r="J89" s="80" t="str">
        <f>IF(J12="","",J12)</f>
        <v>8. 8. 2023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Kopřivnice</v>
      </c>
      <c r="G91" s="41"/>
      <c r="H91" s="41"/>
      <c r="I91" s="33" t="s">
        <v>32</v>
      </c>
      <c r="J91" s="37" t="str">
        <f>E21</f>
        <v>Ing. Miroslav Knápek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175</v>
      </c>
      <c r="E97" s="183"/>
      <c r="F97" s="183"/>
      <c r="G97" s="183"/>
      <c r="H97" s="183"/>
      <c r="I97" s="183"/>
      <c r="J97" s="184">
        <f>J123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2" customFormat="1" ht="19.92" customHeight="1">
      <c r="A98" s="12"/>
      <c r="B98" s="234"/>
      <c r="C98" s="235"/>
      <c r="D98" s="236" t="s">
        <v>176</v>
      </c>
      <c r="E98" s="237"/>
      <c r="F98" s="237"/>
      <c r="G98" s="237"/>
      <c r="H98" s="237"/>
      <c r="I98" s="237"/>
      <c r="J98" s="238">
        <f>J124</f>
        <v>0</v>
      </c>
      <c r="K98" s="235"/>
      <c r="L98" s="239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="12" customFormat="1" ht="19.92" customHeight="1">
      <c r="A99" s="12"/>
      <c r="B99" s="234"/>
      <c r="C99" s="235"/>
      <c r="D99" s="236" t="s">
        <v>177</v>
      </c>
      <c r="E99" s="237"/>
      <c r="F99" s="237"/>
      <c r="G99" s="237"/>
      <c r="H99" s="237"/>
      <c r="I99" s="237"/>
      <c r="J99" s="238">
        <f>J164</f>
        <v>0</v>
      </c>
      <c r="K99" s="235"/>
      <c r="L99" s="239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="12" customFormat="1" ht="19.92" customHeight="1">
      <c r="A100" s="12"/>
      <c r="B100" s="234"/>
      <c r="C100" s="235"/>
      <c r="D100" s="236" t="s">
        <v>178</v>
      </c>
      <c r="E100" s="237"/>
      <c r="F100" s="237"/>
      <c r="G100" s="237"/>
      <c r="H100" s="237"/>
      <c r="I100" s="237"/>
      <c r="J100" s="238">
        <f>J174</f>
        <v>0</v>
      </c>
      <c r="K100" s="235"/>
      <c r="L100" s="239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12" customFormat="1" ht="19.92" customHeight="1">
      <c r="A101" s="12"/>
      <c r="B101" s="234"/>
      <c r="C101" s="235"/>
      <c r="D101" s="236" t="s">
        <v>179</v>
      </c>
      <c r="E101" s="237"/>
      <c r="F101" s="237"/>
      <c r="G101" s="237"/>
      <c r="H101" s="237"/>
      <c r="I101" s="237"/>
      <c r="J101" s="238">
        <f>J181</f>
        <v>0</v>
      </c>
      <c r="K101" s="235"/>
      <c r="L101" s="239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="12" customFormat="1" ht="19.92" customHeight="1">
      <c r="A102" s="12"/>
      <c r="B102" s="234"/>
      <c r="C102" s="235"/>
      <c r="D102" s="236" t="s">
        <v>180</v>
      </c>
      <c r="E102" s="237"/>
      <c r="F102" s="237"/>
      <c r="G102" s="237"/>
      <c r="H102" s="237"/>
      <c r="I102" s="237"/>
      <c r="J102" s="238">
        <f>J208</f>
        <v>0</v>
      </c>
      <c r="K102" s="235"/>
      <c r="L102" s="239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103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75" t="str">
        <f>E7</f>
        <v>Oprava chodníku ulice Pod Zahradami v Kopřivnici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94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2 - Oprava chodníku - 2. etapa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>Kopřivnice</v>
      </c>
      <c r="G116" s="41"/>
      <c r="H116" s="41"/>
      <c r="I116" s="33" t="s">
        <v>22</v>
      </c>
      <c r="J116" s="80" t="str">
        <f>IF(J12="","",J12)</f>
        <v>8. 8. 2023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E15</f>
        <v>Město Kopřivnice</v>
      </c>
      <c r="G118" s="41"/>
      <c r="H118" s="41"/>
      <c r="I118" s="33" t="s">
        <v>32</v>
      </c>
      <c r="J118" s="37" t="str">
        <f>E21</f>
        <v>Ing. Miroslav Knápek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30</v>
      </c>
      <c r="D119" s="41"/>
      <c r="E119" s="41"/>
      <c r="F119" s="28" t="str">
        <f>IF(E18="","",E18)</f>
        <v>Vyplň údaj</v>
      </c>
      <c r="G119" s="41"/>
      <c r="H119" s="41"/>
      <c r="I119" s="33" t="s">
        <v>36</v>
      </c>
      <c r="J119" s="37" t="str">
        <f>E24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0" customFormat="1" ht="29.28" customHeight="1">
      <c r="A121" s="186"/>
      <c r="B121" s="187"/>
      <c r="C121" s="188" t="s">
        <v>104</v>
      </c>
      <c r="D121" s="189" t="s">
        <v>64</v>
      </c>
      <c r="E121" s="189" t="s">
        <v>60</v>
      </c>
      <c r="F121" s="189" t="s">
        <v>61</v>
      </c>
      <c r="G121" s="189" t="s">
        <v>105</v>
      </c>
      <c r="H121" s="189" t="s">
        <v>106</v>
      </c>
      <c r="I121" s="189" t="s">
        <v>107</v>
      </c>
      <c r="J121" s="189" t="s">
        <v>98</v>
      </c>
      <c r="K121" s="190" t="s">
        <v>108</v>
      </c>
      <c r="L121" s="191"/>
      <c r="M121" s="101" t="s">
        <v>1</v>
      </c>
      <c r="N121" s="102" t="s">
        <v>43</v>
      </c>
      <c r="O121" s="102" t="s">
        <v>109</v>
      </c>
      <c r="P121" s="102" t="s">
        <v>110</v>
      </c>
      <c r="Q121" s="102" t="s">
        <v>111</v>
      </c>
      <c r="R121" s="102" t="s">
        <v>112</v>
      </c>
      <c r="S121" s="102" t="s">
        <v>113</v>
      </c>
      <c r="T121" s="103" t="s">
        <v>114</v>
      </c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</row>
    <row r="122" s="2" customFormat="1" ht="22.8" customHeight="1">
      <c r="A122" s="39"/>
      <c r="B122" s="40"/>
      <c r="C122" s="108" t="s">
        <v>115</v>
      </c>
      <c r="D122" s="41"/>
      <c r="E122" s="41"/>
      <c r="F122" s="41"/>
      <c r="G122" s="41"/>
      <c r="H122" s="41"/>
      <c r="I122" s="41"/>
      <c r="J122" s="192">
        <f>BK122</f>
        <v>0</v>
      </c>
      <c r="K122" s="41"/>
      <c r="L122" s="45"/>
      <c r="M122" s="104"/>
      <c r="N122" s="193"/>
      <c r="O122" s="105"/>
      <c r="P122" s="194">
        <f>P123</f>
        <v>0</v>
      </c>
      <c r="Q122" s="105"/>
      <c r="R122" s="194">
        <f>R123</f>
        <v>169.01275000000001</v>
      </c>
      <c r="S122" s="105"/>
      <c r="T122" s="195">
        <f>T123</f>
        <v>142.59999999999999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78</v>
      </c>
      <c r="AU122" s="18" t="s">
        <v>100</v>
      </c>
      <c r="BK122" s="196">
        <f>BK123</f>
        <v>0</v>
      </c>
    </row>
    <row r="123" s="11" customFormat="1" ht="25.92" customHeight="1">
      <c r="A123" s="11"/>
      <c r="B123" s="197"/>
      <c r="C123" s="198"/>
      <c r="D123" s="199" t="s">
        <v>78</v>
      </c>
      <c r="E123" s="200" t="s">
        <v>181</v>
      </c>
      <c r="F123" s="200" t="s">
        <v>182</v>
      </c>
      <c r="G123" s="198"/>
      <c r="H123" s="198"/>
      <c r="I123" s="201"/>
      <c r="J123" s="202">
        <f>BK123</f>
        <v>0</v>
      </c>
      <c r="K123" s="198"/>
      <c r="L123" s="203"/>
      <c r="M123" s="204"/>
      <c r="N123" s="205"/>
      <c r="O123" s="205"/>
      <c r="P123" s="206">
        <f>P124+P164+P174+P181+P208</f>
        <v>0</v>
      </c>
      <c r="Q123" s="205"/>
      <c r="R123" s="206">
        <f>R124+R164+R174+R181+R208</f>
        <v>169.01275000000001</v>
      </c>
      <c r="S123" s="205"/>
      <c r="T123" s="207">
        <f>T124+T164+T174+T181+T208</f>
        <v>142.59999999999999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8" t="s">
        <v>86</v>
      </c>
      <c r="AT123" s="209" t="s">
        <v>78</v>
      </c>
      <c r="AU123" s="209" t="s">
        <v>79</v>
      </c>
      <c r="AY123" s="208" t="s">
        <v>119</v>
      </c>
      <c r="BK123" s="210">
        <f>BK124+BK164+BK174+BK181+BK208</f>
        <v>0</v>
      </c>
    </row>
    <row r="124" s="11" customFormat="1" ht="22.8" customHeight="1">
      <c r="A124" s="11"/>
      <c r="B124" s="197"/>
      <c r="C124" s="198"/>
      <c r="D124" s="199" t="s">
        <v>78</v>
      </c>
      <c r="E124" s="240" t="s">
        <v>86</v>
      </c>
      <c r="F124" s="240" t="s">
        <v>183</v>
      </c>
      <c r="G124" s="198"/>
      <c r="H124" s="198"/>
      <c r="I124" s="201"/>
      <c r="J124" s="241">
        <f>BK124</f>
        <v>0</v>
      </c>
      <c r="K124" s="198"/>
      <c r="L124" s="203"/>
      <c r="M124" s="204"/>
      <c r="N124" s="205"/>
      <c r="O124" s="205"/>
      <c r="P124" s="206">
        <f>SUM(P125:P163)</f>
        <v>0</v>
      </c>
      <c r="Q124" s="205"/>
      <c r="R124" s="206">
        <f>SUM(R125:R163)</f>
        <v>0.0012250000000000002</v>
      </c>
      <c r="S124" s="205"/>
      <c r="T124" s="207">
        <f>SUM(T125:T163)</f>
        <v>142.59999999999999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08" t="s">
        <v>86</v>
      </c>
      <c r="AT124" s="209" t="s">
        <v>78</v>
      </c>
      <c r="AU124" s="209" t="s">
        <v>86</v>
      </c>
      <c r="AY124" s="208" t="s">
        <v>119</v>
      </c>
      <c r="BK124" s="210">
        <f>SUM(BK125:BK163)</f>
        <v>0</v>
      </c>
    </row>
    <row r="125" s="2" customFormat="1" ht="33" customHeight="1">
      <c r="A125" s="39"/>
      <c r="B125" s="40"/>
      <c r="C125" s="211" t="s">
        <v>86</v>
      </c>
      <c r="D125" s="211" t="s">
        <v>120</v>
      </c>
      <c r="E125" s="212" t="s">
        <v>437</v>
      </c>
      <c r="F125" s="213" t="s">
        <v>438</v>
      </c>
      <c r="G125" s="214" t="s">
        <v>186</v>
      </c>
      <c r="H125" s="215">
        <v>200</v>
      </c>
      <c r="I125" s="216"/>
      <c r="J125" s="217">
        <f>ROUND(I125*H125,2)</f>
        <v>0</v>
      </c>
      <c r="K125" s="213" t="s">
        <v>124</v>
      </c>
      <c r="L125" s="45"/>
      <c r="M125" s="218" t="s">
        <v>1</v>
      </c>
      <c r="N125" s="219" t="s">
        <v>44</v>
      </c>
      <c r="O125" s="92"/>
      <c r="P125" s="220">
        <f>O125*H125</f>
        <v>0</v>
      </c>
      <c r="Q125" s="220">
        <v>0</v>
      </c>
      <c r="R125" s="220">
        <f>Q125*H125</f>
        <v>0</v>
      </c>
      <c r="S125" s="220">
        <v>0.28999999999999998</v>
      </c>
      <c r="T125" s="221">
        <f>S125*H125</f>
        <v>57.999999999999993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2" t="s">
        <v>118</v>
      </c>
      <c r="AT125" s="222" t="s">
        <v>120</v>
      </c>
      <c r="AU125" s="222" t="s">
        <v>88</v>
      </c>
      <c r="AY125" s="18" t="s">
        <v>119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18" t="s">
        <v>86</v>
      </c>
      <c r="BK125" s="223">
        <f>ROUND(I125*H125,2)</f>
        <v>0</v>
      </c>
      <c r="BL125" s="18" t="s">
        <v>118</v>
      </c>
      <c r="BM125" s="222" t="s">
        <v>439</v>
      </c>
    </row>
    <row r="126" s="14" customFormat="1">
      <c r="A126" s="14"/>
      <c r="B126" s="252"/>
      <c r="C126" s="253"/>
      <c r="D126" s="224" t="s">
        <v>188</v>
      </c>
      <c r="E126" s="254" t="s">
        <v>1</v>
      </c>
      <c r="F126" s="255" t="s">
        <v>440</v>
      </c>
      <c r="G126" s="253"/>
      <c r="H126" s="256">
        <v>200</v>
      </c>
      <c r="I126" s="257"/>
      <c r="J126" s="253"/>
      <c r="K126" s="253"/>
      <c r="L126" s="258"/>
      <c r="M126" s="259"/>
      <c r="N126" s="260"/>
      <c r="O126" s="260"/>
      <c r="P126" s="260"/>
      <c r="Q126" s="260"/>
      <c r="R126" s="260"/>
      <c r="S126" s="260"/>
      <c r="T126" s="261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2" t="s">
        <v>188</v>
      </c>
      <c r="AU126" s="262" t="s">
        <v>88</v>
      </c>
      <c r="AV126" s="14" t="s">
        <v>88</v>
      </c>
      <c r="AW126" s="14" t="s">
        <v>35</v>
      </c>
      <c r="AX126" s="14" t="s">
        <v>79</v>
      </c>
      <c r="AY126" s="262" t="s">
        <v>119</v>
      </c>
    </row>
    <row r="127" s="15" customFormat="1">
      <c r="A127" s="15"/>
      <c r="B127" s="263"/>
      <c r="C127" s="264"/>
      <c r="D127" s="224" t="s">
        <v>188</v>
      </c>
      <c r="E127" s="265" t="s">
        <v>1</v>
      </c>
      <c r="F127" s="266" t="s">
        <v>191</v>
      </c>
      <c r="G127" s="264"/>
      <c r="H127" s="267">
        <v>200</v>
      </c>
      <c r="I127" s="268"/>
      <c r="J127" s="264"/>
      <c r="K127" s="264"/>
      <c r="L127" s="269"/>
      <c r="M127" s="270"/>
      <c r="N127" s="271"/>
      <c r="O127" s="271"/>
      <c r="P127" s="271"/>
      <c r="Q127" s="271"/>
      <c r="R127" s="271"/>
      <c r="S127" s="271"/>
      <c r="T127" s="272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3" t="s">
        <v>188</v>
      </c>
      <c r="AU127" s="273" t="s">
        <v>88</v>
      </c>
      <c r="AV127" s="15" t="s">
        <v>118</v>
      </c>
      <c r="AW127" s="15" t="s">
        <v>35</v>
      </c>
      <c r="AX127" s="15" t="s">
        <v>86</v>
      </c>
      <c r="AY127" s="273" t="s">
        <v>119</v>
      </c>
    </row>
    <row r="128" s="2" customFormat="1" ht="33" customHeight="1">
      <c r="A128" s="39"/>
      <c r="B128" s="40"/>
      <c r="C128" s="211" t="s">
        <v>88</v>
      </c>
      <c r="D128" s="211" t="s">
        <v>120</v>
      </c>
      <c r="E128" s="212" t="s">
        <v>441</v>
      </c>
      <c r="F128" s="213" t="s">
        <v>442</v>
      </c>
      <c r="G128" s="214" t="s">
        <v>186</v>
      </c>
      <c r="H128" s="215">
        <v>200</v>
      </c>
      <c r="I128" s="216"/>
      <c r="J128" s="217">
        <f>ROUND(I128*H128,2)</f>
        <v>0</v>
      </c>
      <c r="K128" s="213" t="s">
        <v>124</v>
      </c>
      <c r="L128" s="45"/>
      <c r="M128" s="218" t="s">
        <v>1</v>
      </c>
      <c r="N128" s="219" t="s">
        <v>44</v>
      </c>
      <c r="O128" s="92"/>
      <c r="P128" s="220">
        <f>O128*H128</f>
        <v>0</v>
      </c>
      <c r="Q128" s="220">
        <v>0</v>
      </c>
      <c r="R128" s="220">
        <f>Q128*H128</f>
        <v>0</v>
      </c>
      <c r="S128" s="220">
        <v>0.32500000000000001</v>
      </c>
      <c r="T128" s="221">
        <f>S128*H128</f>
        <v>65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2" t="s">
        <v>118</v>
      </c>
      <c r="AT128" s="222" t="s">
        <v>120</v>
      </c>
      <c r="AU128" s="222" t="s">
        <v>88</v>
      </c>
      <c r="AY128" s="18" t="s">
        <v>119</v>
      </c>
      <c r="BE128" s="223">
        <f>IF(N128="základní",J128,0)</f>
        <v>0</v>
      </c>
      <c r="BF128" s="223">
        <f>IF(N128="snížená",J128,0)</f>
        <v>0</v>
      </c>
      <c r="BG128" s="223">
        <f>IF(N128="zákl. přenesená",J128,0)</f>
        <v>0</v>
      </c>
      <c r="BH128" s="223">
        <f>IF(N128="sníž. přenesená",J128,0)</f>
        <v>0</v>
      </c>
      <c r="BI128" s="223">
        <f>IF(N128="nulová",J128,0)</f>
        <v>0</v>
      </c>
      <c r="BJ128" s="18" t="s">
        <v>86</v>
      </c>
      <c r="BK128" s="223">
        <f>ROUND(I128*H128,2)</f>
        <v>0</v>
      </c>
      <c r="BL128" s="18" t="s">
        <v>118</v>
      </c>
      <c r="BM128" s="222" t="s">
        <v>443</v>
      </c>
    </row>
    <row r="129" s="14" customFormat="1">
      <c r="A129" s="14"/>
      <c r="B129" s="252"/>
      <c r="C129" s="253"/>
      <c r="D129" s="224" t="s">
        <v>188</v>
      </c>
      <c r="E129" s="254" t="s">
        <v>1</v>
      </c>
      <c r="F129" s="255" t="s">
        <v>444</v>
      </c>
      <c r="G129" s="253"/>
      <c r="H129" s="256">
        <v>200</v>
      </c>
      <c r="I129" s="257"/>
      <c r="J129" s="253"/>
      <c r="K129" s="253"/>
      <c r="L129" s="258"/>
      <c r="M129" s="259"/>
      <c r="N129" s="260"/>
      <c r="O129" s="260"/>
      <c r="P129" s="260"/>
      <c r="Q129" s="260"/>
      <c r="R129" s="260"/>
      <c r="S129" s="260"/>
      <c r="T129" s="261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2" t="s">
        <v>188</v>
      </c>
      <c r="AU129" s="262" t="s">
        <v>88</v>
      </c>
      <c r="AV129" s="14" t="s">
        <v>88</v>
      </c>
      <c r="AW129" s="14" t="s">
        <v>35</v>
      </c>
      <c r="AX129" s="14" t="s">
        <v>79</v>
      </c>
      <c r="AY129" s="262" t="s">
        <v>119</v>
      </c>
    </row>
    <row r="130" s="15" customFormat="1">
      <c r="A130" s="15"/>
      <c r="B130" s="263"/>
      <c r="C130" s="264"/>
      <c r="D130" s="224" t="s">
        <v>188</v>
      </c>
      <c r="E130" s="265" t="s">
        <v>1</v>
      </c>
      <c r="F130" s="266" t="s">
        <v>191</v>
      </c>
      <c r="G130" s="264"/>
      <c r="H130" s="267">
        <v>200</v>
      </c>
      <c r="I130" s="268"/>
      <c r="J130" s="264"/>
      <c r="K130" s="264"/>
      <c r="L130" s="269"/>
      <c r="M130" s="270"/>
      <c r="N130" s="271"/>
      <c r="O130" s="271"/>
      <c r="P130" s="271"/>
      <c r="Q130" s="271"/>
      <c r="R130" s="271"/>
      <c r="S130" s="271"/>
      <c r="T130" s="272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73" t="s">
        <v>188</v>
      </c>
      <c r="AU130" s="273" t="s">
        <v>88</v>
      </c>
      <c r="AV130" s="15" t="s">
        <v>118</v>
      </c>
      <c r="AW130" s="15" t="s">
        <v>35</v>
      </c>
      <c r="AX130" s="15" t="s">
        <v>86</v>
      </c>
      <c r="AY130" s="273" t="s">
        <v>119</v>
      </c>
    </row>
    <row r="131" s="2" customFormat="1" ht="24.15" customHeight="1">
      <c r="A131" s="39"/>
      <c r="B131" s="40"/>
      <c r="C131" s="211" t="s">
        <v>133</v>
      </c>
      <c r="D131" s="211" t="s">
        <v>120</v>
      </c>
      <c r="E131" s="212" t="s">
        <v>445</v>
      </c>
      <c r="F131" s="213" t="s">
        <v>446</v>
      </c>
      <c r="G131" s="214" t="s">
        <v>186</v>
      </c>
      <c r="H131" s="215">
        <v>200</v>
      </c>
      <c r="I131" s="216"/>
      <c r="J131" s="217">
        <f>ROUND(I131*H131,2)</f>
        <v>0</v>
      </c>
      <c r="K131" s="213" t="s">
        <v>124</v>
      </c>
      <c r="L131" s="45"/>
      <c r="M131" s="218" t="s">
        <v>1</v>
      </c>
      <c r="N131" s="219" t="s">
        <v>44</v>
      </c>
      <c r="O131" s="92"/>
      <c r="P131" s="220">
        <f>O131*H131</f>
        <v>0</v>
      </c>
      <c r="Q131" s="220">
        <v>0</v>
      </c>
      <c r="R131" s="220">
        <f>Q131*H131</f>
        <v>0</v>
      </c>
      <c r="S131" s="220">
        <v>0.098000000000000004</v>
      </c>
      <c r="T131" s="221">
        <f>S131*H131</f>
        <v>19.600000000000001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22" t="s">
        <v>118</v>
      </c>
      <c r="AT131" s="222" t="s">
        <v>120</v>
      </c>
      <c r="AU131" s="222" t="s">
        <v>88</v>
      </c>
      <c r="AY131" s="18" t="s">
        <v>119</v>
      </c>
      <c r="BE131" s="223">
        <f>IF(N131="základní",J131,0)</f>
        <v>0</v>
      </c>
      <c r="BF131" s="223">
        <f>IF(N131="snížená",J131,0)</f>
        <v>0</v>
      </c>
      <c r="BG131" s="223">
        <f>IF(N131="zákl. přenesená",J131,0)</f>
        <v>0</v>
      </c>
      <c r="BH131" s="223">
        <f>IF(N131="sníž. přenesená",J131,0)</f>
        <v>0</v>
      </c>
      <c r="BI131" s="223">
        <f>IF(N131="nulová",J131,0)</f>
        <v>0</v>
      </c>
      <c r="BJ131" s="18" t="s">
        <v>86</v>
      </c>
      <c r="BK131" s="223">
        <f>ROUND(I131*H131,2)</f>
        <v>0</v>
      </c>
      <c r="BL131" s="18" t="s">
        <v>118</v>
      </c>
      <c r="BM131" s="222" t="s">
        <v>447</v>
      </c>
    </row>
    <row r="132" s="14" customFormat="1">
      <c r="A132" s="14"/>
      <c r="B132" s="252"/>
      <c r="C132" s="253"/>
      <c r="D132" s="224" t="s">
        <v>188</v>
      </c>
      <c r="E132" s="254" t="s">
        <v>1</v>
      </c>
      <c r="F132" s="255" t="s">
        <v>448</v>
      </c>
      <c r="G132" s="253"/>
      <c r="H132" s="256">
        <v>200</v>
      </c>
      <c r="I132" s="257"/>
      <c r="J132" s="253"/>
      <c r="K132" s="253"/>
      <c r="L132" s="258"/>
      <c r="M132" s="259"/>
      <c r="N132" s="260"/>
      <c r="O132" s="260"/>
      <c r="P132" s="260"/>
      <c r="Q132" s="260"/>
      <c r="R132" s="260"/>
      <c r="S132" s="260"/>
      <c r="T132" s="261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2" t="s">
        <v>188</v>
      </c>
      <c r="AU132" s="262" t="s">
        <v>88</v>
      </c>
      <c r="AV132" s="14" t="s">
        <v>88</v>
      </c>
      <c r="AW132" s="14" t="s">
        <v>35</v>
      </c>
      <c r="AX132" s="14" t="s">
        <v>79</v>
      </c>
      <c r="AY132" s="262" t="s">
        <v>119</v>
      </c>
    </row>
    <row r="133" s="15" customFormat="1">
      <c r="A133" s="15"/>
      <c r="B133" s="263"/>
      <c r="C133" s="264"/>
      <c r="D133" s="224" t="s">
        <v>188</v>
      </c>
      <c r="E133" s="265" t="s">
        <v>1</v>
      </c>
      <c r="F133" s="266" t="s">
        <v>191</v>
      </c>
      <c r="G133" s="264"/>
      <c r="H133" s="267">
        <v>200</v>
      </c>
      <c r="I133" s="268"/>
      <c r="J133" s="264"/>
      <c r="K133" s="264"/>
      <c r="L133" s="269"/>
      <c r="M133" s="270"/>
      <c r="N133" s="271"/>
      <c r="O133" s="271"/>
      <c r="P133" s="271"/>
      <c r="Q133" s="271"/>
      <c r="R133" s="271"/>
      <c r="S133" s="271"/>
      <c r="T133" s="272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3" t="s">
        <v>188</v>
      </c>
      <c r="AU133" s="273" t="s">
        <v>88</v>
      </c>
      <c r="AV133" s="15" t="s">
        <v>118</v>
      </c>
      <c r="AW133" s="15" t="s">
        <v>35</v>
      </c>
      <c r="AX133" s="15" t="s">
        <v>86</v>
      </c>
      <c r="AY133" s="273" t="s">
        <v>119</v>
      </c>
    </row>
    <row r="134" s="2" customFormat="1" ht="16.5" customHeight="1">
      <c r="A134" s="39"/>
      <c r="B134" s="40"/>
      <c r="C134" s="211" t="s">
        <v>118</v>
      </c>
      <c r="D134" s="211" t="s">
        <v>120</v>
      </c>
      <c r="E134" s="212" t="s">
        <v>219</v>
      </c>
      <c r="F134" s="213" t="s">
        <v>220</v>
      </c>
      <c r="G134" s="214" t="s">
        <v>186</v>
      </c>
      <c r="H134" s="215">
        <v>10</v>
      </c>
      <c r="I134" s="216"/>
      <c r="J134" s="217">
        <f>ROUND(I134*H134,2)</f>
        <v>0</v>
      </c>
      <c r="K134" s="213" t="s">
        <v>124</v>
      </c>
      <c r="L134" s="45"/>
      <c r="M134" s="218" t="s">
        <v>1</v>
      </c>
      <c r="N134" s="219" t="s">
        <v>44</v>
      </c>
      <c r="O134" s="92"/>
      <c r="P134" s="220">
        <f>O134*H134</f>
        <v>0</v>
      </c>
      <c r="Q134" s="220">
        <v>0</v>
      </c>
      <c r="R134" s="220">
        <f>Q134*H134</f>
        <v>0</v>
      </c>
      <c r="S134" s="220">
        <v>0</v>
      </c>
      <c r="T134" s="22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22" t="s">
        <v>118</v>
      </c>
      <c r="AT134" s="222" t="s">
        <v>120</v>
      </c>
      <c r="AU134" s="222" t="s">
        <v>88</v>
      </c>
      <c r="AY134" s="18" t="s">
        <v>119</v>
      </c>
      <c r="BE134" s="223">
        <f>IF(N134="základní",J134,0)</f>
        <v>0</v>
      </c>
      <c r="BF134" s="223">
        <f>IF(N134="snížená",J134,0)</f>
        <v>0</v>
      </c>
      <c r="BG134" s="223">
        <f>IF(N134="zákl. přenesená",J134,0)</f>
        <v>0</v>
      </c>
      <c r="BH134" s="223">
        <f>IF(N134="sníž. přenesená",J134,0)</f>
        <v>0</v>
      </c>
      <c r="BI134" s="223">
        <f>IF(N134="nulová",J134,0)</f>
        <v>0</v>
      </c>
      <c r="BJ134" s="18" t="s">
        <v>86</v>
      </c>
      <c r="BK134" s="223">
        <f>ROUND(I134*H134,2)</f>
        <v>0</v>
      </c>
      <c r="BL134" s="18" t="s">
        <v>118</v>
      </c>
      <c r="BM134" s="222" t="s">
        <v>449</v>
      </c>
    </row>
    <row r="135" s="14" customFormat="1">
      <c r="A135" s="14"/>
      <c r="B135" s="252"/>
      <c r="C135" s="253"/>
      <c r="D135" s="224" t="s">
        <v>188</v>
      </c>
      <c r="E135" s="254" t="s">
        <v>1</v>
      </c>
      <c r="F135" s="255" t="s">
        <v>450</v>
      </c>
      <c r="G135" s="253"/>
      <c r="H135" s="256">
        <v>10</v>
      </c>
      <c r="I135" s="257"/>
      <c r="J135" s="253"/>
      <c r="K135" s="253"/>
      <c r="L135" s="258"/>
      <c r="M135" s="259"/>
      <c r="N135" s="260"/>
      <c r="O135" s="260"/>
      <c r="P135" s="260"/>
      <c r="Q135" s="260"/>
      <c r="R135" s="260"/>
      <c r="S135" s="260"/>
      <c r="T135" s="261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2" t="s">
        <v>188</v>
      </c>
      <c r="AU135" s="262" t="s">
        <v>88</v>
      </c>
      <c r="AV135" s="14" t="s">
        <v>88</v>
      </c>
      <c r="AW135" s="14" t="s">
        <v>35</v>
      </c>
      <c r="AX135" s="14" t="s">
        <v>79</v>
      </c>
      <c r="AY135" s="262" t="s">
        <v>119</v>
      </c>
    </row>
    <row r="136" s="15" customFormat="1">
      <c r="A136" s="15"/>
      <c r="B136" s="263"/>
      <c r="C136" s="264"/>
      <c r="D136" s="224" t="s">
        <v>188</v>
      </c>
      <c r="E136" s="265" t="s">
        <v>1</v>
      </c>
      <c r="F136" s="266" t="s">
        <v>191</v>
      </c>
      <c r="G136" s="264"/>
      <c r="H136" s="267">
        <v>10</v>
      </c>
      <c r="I136" s="268"/>
      <c r="J136" s="264"/>
      <c r="K136" s="264"/>
      <c r="L136" s="269"/>
      <c r="M136" s="270"/>
      <c r="N136" s="271"/>
      <c r="O136" s="271"/>
      <c r="P136" s="271"/>
      <c r="Q136" s="271"/>
      <c r="R136" s="271"/>
      <c r="S136" s="271"/>
      <c r="T136" s="272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73" t="s">
        <v>188</v>
      </c>
      <c r="AU136" s="273" t="s">
        <v>88</v>
      </c>
      <c r="AV136" s="15" t="s">
        <v>118</v>
      </c>
      <c r="AW136" s="15" t="s">
        <v>35</v>
      </c>
      <c r="AX136" s="15" t="s">
        <v>86</v>
      </c>
      <c r="AY136" s="273" t="s">
        <v>119</v>
      </c>
    </row>
    <row r="137" s="2" customFormat="1" ht="24.15" customHeight="1">
      <c r="A137" s="39"/>
      <c r="B137" s="40"/>
      <c r="C137" s="211" t="s">
        <v>142</v>
      </c>
      <c r="D137" s="211" t="s">
        <v>120</v>
      </c>
      <c r="E137" s="212" t="s">
        <v>223</v>
      </c>
      <c r="F137" s="213" t="s">
        <v>224</v>
      </c>
      <c r="G137" s="214" t="s">
        <v>186</v>
      </c>
      <c r="H137" s="215">
        <v>25</v>
      </c>
      <c r="I137" s="216"/>
      <c r="J137" s="217">
        <f>ROUND(I137*H137,2)</f>
        <v>0</v>
      </c>
      <c r="K137" s="213" t="s">
        <v>124</v>
      </c>
      <c r="L137" s="45"/>
      <c r="M137" s="218" t="s">
        <v>1</v>
      </c>
      <c r="N137" s="219" t="s">
        <v>44</v>
      </c>
      <c r="O137" s="92"/>
      <c r="P137" s="220">
        <f>O137*H137</f>
        <v>0</v>
      </c>
      <c r="Q137" s="220">
        <v>0</v>
      </c>
      <c r="R137" s="220">
        <f>Q137*H137</f>
        <v>0</v>
      </c>
      <c r="S137" s="220">
        <v>0</v>
      </c>
      <c r="T137" s="22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22" t="s">
        <v>118</v>
      </c>
      <c r="AT137" s="222" t="s">
        <v>120</v>
      </c>
      <c r="AU137" s="222" t="s">
        <v>88</v>
      </c>
      <c r="AY137" s="18" t="s">
        <v>119</v>
      </c>
      <c r="BE137" s="223">
        <f>IF(N137="základní",J137,0)</f>
        <v>0</v>
      </c>
      <c r="BF137" s="223">
        <f>IF(N137="snížená",J137,0)</f>
        <v>0</v>
      </c>
      <c r="BG137" s="223">
        <f>IF(N137="zákl. přenesená",J137,0)</f>
        <v>0</v>
      </c>
      <c r="BH137" s="223">
        <f>IF(N137="sníž. přenesená",J137,0)</f>
        <v>0</v>
      </c>
      <c r="BI137" s="223">
        <f>IF(N137="nulová",J137,0)</f>
        <v>0</v>
      </c>
      <c r="BJ137" s="18" t="s">
        <v>86</v>
      </c>
      <c r="BK137" s="223">
        <f>ROUND(I137*H137,2)</f>
        <v>0</v>
      </c>
      <c r="BL137" s="18" t="s">
        <v>118</v>
      </c>
      <c r="BM137" s="222" t="s">
        <v>451</v>
      </c>
    </row>
    <row r="138" s="14" customFormat="1">
      <c r="A138" s="14"/>
      <c r="B138" s="252"/>
      <c r="C138" s="253"/>
      <c r="D138" s="224" t="s">
        <v>188</v>
      </c>
      <c r="E138" s="254" t="s">
        <v>1</v>
      </c>
      <c r="F138" s="255" t="s">
        <v>452</v>
      </c>
      <c r="G138" s="253"/>
      <c r="H138" s="256">
        <v>25</v>
      </c>
      <c r="I138" s="257"/>
      <c r="J138" s="253"/>
      <c r="K138" s="253"/>
      <c r="L138" s="258"/>
      <c r="M138" s="259"/>
      <c r="N138" s="260"/>
      <c r="O138" s="260"/>
      <c r="P138" s="260"/>
      <c r="Q138" s="260"/>
      <c r="R138" s="260"/>
      <c r="S138" s="260"/>
      <c r="T138" s="26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2" t="s">
        <v>188</v>
      </c>
      <c r="AU138" s="262" t="s">
        <v>88</v>
      </c>
      <c r="AV138" s="14" t="s">
        <v>88</v>
      </c>
      <c r="AW138" s="14" t="s">
        <v>35</v>
      </c>
      <c r="AX138" s="14" t="s">
        <v>79</v>
      </c>
      <c r="AY138" s="262" t="s">
        <v>119</v>
      </c>
    </row>
    <row r="139" s="15" customFormat="1">
      <c r="A139" s="15"/>
      <c r="B139" s="263"/>
      <c r="C139" s="264"/>
      <c r="D139" s="224" t="s">
        <v>188</v>
      </c>
      <c r="E139" s="265" t="s">
        <v>1</v>
      </c>
      <c r="F139" s="266" t="s">
        <v>191</v>
      </c>
      <c r="G139" s="264"/>
      <c r="H139" s="267">
        <v>25</v>
      </c>
      <c r="I139" s="268"/>
      <c r="J139" s="264"/>
      <c r="K139" s="264"/>
      <c r="L139" s="269"/>
      <c r="M139" s="270"/>
      <c r="N139" s="271"/>
      <c r="O139" s="271"/>
      <c r="P139" s="271"/>
      <c r="Q139" s="271"/>
      <c r="R139" s="271"/>
      <c r="S139" s="271"/>
      <c r="T139" s="272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3" t="s">
        <v>188</v>
      </c>
      <c r="AU139" s="273" t="s">
        <v>88</v>
      </c>
      <c r="AV139" s="15" t="s">
        <v>118</v>
      </c>
      <c r="AW139" s="15" t="s">
        <v>35</v>
      </c>
      <c r="AX139" s="15" t="s">
        <v>86</v>
      </c>
      <c r="AY139" s="273" t="s">
        <v>119</v>
      </c>
    </row>
    <row r="140" s="2" customFormat="1" ht="24.15" customHeight="1">
      <c r="A140" s="39"/>
      <c r="B140" s="40"/>
      <c r="C140" s="211" t="s">
        <v>147</v>
      </c>
      <c r="D140" s="211" t="s">
        <v>120</v>
      </c>
      <c r="E140" s="212" t="s">
        <v>227</v>
      </c>
      <c r="F140" s="213" t="s">
        <v>228</v>
      </c>
      <c r="G140" s="214" t="s">
        <v>229</v>
      </c>
      <c r="H140" s="215">
        <v>4.5</v>
      </c>
      <c r="I140" s="216"/>
      <c r="J140" s="217">
        <f>ROUND(I140*H140,2)</f>
        <v>0</v>
      </c>
      <c r="K140" s="213" t="s">
        <v>124</v>
      </c>
      <c r="L140" s="45"/>
      <c r="M140" s="218" t="s">
        <v>1</v>
      </c>
      <c r="N140" s="219" t="s">
        <v>44</v>
      </c>
      <c r="O140" s="92"/>
      <c r="P140" s="220">
        <f>O140*H140</f>
        <v>0</v>
      </c>
      <c r="Q140" s="220">
        <v>0</v>
      </c>
      <c r="R140" s="220">
        <f>Q140*H140</f>
        <v>0</v>
      </c>
      <c r="S140" s="220">
        <v>0</v>
      </c>
      <c r="T140" s="22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22" t="s">
        <v>118</v>
      </c>
      <c r="AT140" s="222" t="s">
        <v>120</v>
      </c>
      <c r="AU140" s="222" t="s">
        <v>88</v>
      </c>
      <c r="AY140" s="18" t="s">
        <v>119</v>
      </c>
      <c r="BE140" s="223">
        <f>IF(N140="základní",J140,0)</f>
        <v>0</v>
      </c>
      <c r="BF140" s="223">
        <f>IF(N140="snížená",J140,0)</f>
        <v>0</v>
      </c>
      <c r="BG140" s="223">
        <f>IF(N140="zákl. přenesená",J140,0)</f>
        <v>0</v>
      </c>
      <c r="BH140" s="223">
        <f>IF(N140="sníž. přenesená",J140,0)</f>
        <v>0</v>
      </c>
      <c r="BI140" s="223">
        <f>IF(N140="nulová",J140,0)</f>
        <v>0</v>
      </c>
      <c r="BJ140" s="18" t="s">
        <v>86</v>
      </c>
      <c r="BK140" s="223">
        <f>ROUND(I140*H140,2)</f>
        <v>0</v>
      </c>
      <c r="BL140" s="18" t="s">
        <v>118</v>
      </c>
      <c r="BM140" s="222" t="s">
        <v>453</v>
      </c>
    </row>
    <row r="141" s="14" customFormat="1">
      <c r="A141" s="14"/>
      <c r="B141" s="252"/>
      <c r="C141" s="253"/>
      <c r="D141" s="224" t="s">
        <v>188</v>
      </c>
      <c r="E141" s="254" t="s">
        <v>1</v>
      </c>
      <c r="F141" s="255" t="s">
        <v>454</v>
      </c>
      <c r="G141" s="253"/>
      <c r="H141" s="256">
        <v>4.5</v>
      </c>
      <c r="I141" s="257"/>
      <c r="J141" s="253"/>
      <c r="K141" s="253"/>
      <c r="L141" s="258"/>
      <c r="M141" s="259"/>
      <c r="N141" s="260"/>
      <c r="O141" s="260"/>
      <c r="P141" s="260"/>
      <c r="Q141" s="260"/>
      <c r="R141" s="260"/>
      <c r="S141" s="260"/>
      <c r="T141" s="261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2" t="s">
        <v>188</v>
      </c>
      <c r="AU141" s="262" t="s">
        <v>88</v>
      </c>
      <c r="AV141" s="14" t="s">
        <v>88</v>
      </c>
      <c r="AW141" s="14" t="s">
        <v>35</v>
      </c>
      <c r="AX141" s="14" t="s">
        <v>79</v>
      </c>
      <c r="AY141" s="262" t="s">
        <v>119</v>
      </c>
    </row>
    <row r="142" s="15" customFormat="1">
      <c r="A142" s="15"/>
      <c r="B142" s="263"/>
      <c r="C142" s="264"/>
      <c r="D142" s="224" t="s">
        <v>188</v>
      </c>
      <c r="E142" s="265" t="s">
        <v>1</v>
      </c>
      <c r="F142" s="266" t="s">
        <v>191</v>
      </c>
      <c r="G142" s="264"/>
      <c r="H142" s="267">
        <v>4.5</v>
      </c>
      <c r="I142" s="268"/>
      <c r="J142" s="264"/>
      <c r="K142" s="264"/>
      <c r="L142" s="269"/>
      <c r="M142" s="270"/>
      <c r="N142" s="271"/>
      <c r="O142" s="271"/>
      <c r="P142" s="271"/>
      <c r="Q142" s="271"/>
      <c r="R142" s="271"/>
      <c r="S142" s="271"/>
      <c r="T142" s="27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3" t="s">
        <v>188</v>
      </c>
      <c r="AU142" s="273" t="s">
        <v>88</v>
      </c>
      <c r="AV142" s="15" t="s">
        <v>118</v>
      </c>
      <c r="AW142" s="15" t="s">
        <v>35</v>
      </c>
      <c r="AX142" s="15" t="s">
        <v>86</v>
      </c>
      <c r="AY142" s="273" t="s">
        <v>119</v>
      </c>
    </row>
    <row r="143" s="2" customFormat="1" ht="24.15" customHeight="1">
      <c r="A143" s="39"/>
      <c r="B143" s="40"/>
      <c r="C143" s="211" t="s">
        <v>152</v>
      </c>
      <c r="D143" s="211" t="s">
        <v>120</v>
      </c>
      <c r="E143" s="212" t="s">
        <v>233</v>
      </c>
      <c r="F143" s="213" t="s">
        <v>234</v>
      </c>
      <c r="G143" s="214" t="s">
        <v>186</v>
      </c>
      <c r="H143" s="215">
        <v>35</v>
      </c>
      <c r="I143" s="216"/>
      <c r="J143" s="217">
        <f>ROUND(I143*H143,2)</f>
        <v>0</v>
      </c>
      <c r="K143" s="213" t="s">
        <v>124</v>
      </c>
      <c r="L143" s="45"/>
      <c r="M143" s="218" t="s">
        <v>1</v>
      </c>
      <c r="N143" s="219" t="s">
        <v>44</v>
      </c>
      <c r="O143" s="92"/>
      <c r="P143" s="220">
        <f>O143*H143</f>
        <v>0</v>
      </c>
      <c r="Q143" s="220">
        <v>0</v>
      </c>
      <c r="R143" s="220">
        <f>Q143*H143</f>
        <v>0</v>
      </c>
      <c r="S143" s="220">
        <v>0</v>
      </c>
      <c r="T143" s="22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2" t="s">
        <v>118</v>
      </c>
      <c r="AT143" s="222" t="s">
        <v>120</v>
      </c>
      <c r="AU143" s="222" t="s">
        <v>88</v>
      </c>
      <c r="AY143" s="18" t="s">
        <v>119</v>
      </c>
      <c r="BE143" s="223">
        <f>IF(N143="základní",J143,0)</f>
        <v>0</v>
      </c>
      <c r="BF143" s="223">
        <f>IF(N143="snížená",J143,0)</f>
        <v>0</v>
      </c>
      <c r="BG143" s="223">
        <f>IF(N143="zákl. přenesená",J143,0)</f>
        <v>0</v>
      </c>
      <c r="BH143" s="223">
        <f>IF(N143="sníž. přenesená",J143,0)</f>
        <v>0</v>
      </c>
      <c r="BI143" s="223">
        <f>IF(N143="nulová",J143,0)</f>
        <v>0</v>
      </c>
      <c r="BJ143" s="18" t="s">
        <v>86</v>
      </c>
      <c r="BK143" s="223">
        <f>ROUND(I143*H143,2)</f>
        <v>0</v>
      </c>
      <c r="BL143" s="18" t="s">
        <v>118</v>
      </c>
      <c r="BM143" s="222" t="s">
        <v>455</v>
      </c>
    </row>
    <row r="144" s="14" customFormat="1">
      <c r="A144" s="14"/>
      <c r="B144" s="252"/>
      <c r="C144" s="253"/>
      <c r="D144" s="224" t="s">
        <v>188</v>
      </c>
      <c r="E144" s="254" t="s">
        <v>1</v>
      </c>
      <c r="F144" s="255" t="s">
        <v>456</v>
      </c>
      <c r="G144" s="253"/>
      <c r="H144" s="256">
        <v>35</v>
      </c>
      <c r="I144" s="257"/>
      <c r="J144" s="253"/>
      <c r="K144" s="253"/>
      <c r="L144" s="258"/>
      <c r="M144" s="259"/>
      <c r="N144" s="260"/>
      <c r="O144" s="260"/>
      <c r="P144" s="260"/>
      <c r="Q144" s="260"/>
      <c r="R144" s="260"/>
      <c r="S144" s="260"/>
      <c r="T144" s="26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2" t="s">
        <v>188</v>
      </c>
      <c r="AU144" s="262" t="s">
        <v>88</v>
      </c>
      <c r="AV144" s="14" t="s">
        <v>88</v>
      </c>
      <c r="AW144" s="14" t="s">
        <v>35</v>
      </c>
      <c r="AX144" s="14" t="s">
        <v>79</v>
      </c>
      <c r="AY144" s="262" t="s">
        <v>119</v>
      </c>
    </row>
    <row r="145" s="15" customFormat="1">
      <c r="A145" s="15"/>
      <c r="B145" s="263"/>
      <c r="C145" s="264"/>
      <c r="D145" s="224" t="s">
        <v>188</v>
      </c>
      <c r="E145" s="265" t="s">
        <v>1</v>
      </c>
      <c r="F145" s="266" t="s">
        <v>191</v>
      </c>
      <c r="G145" s="264"/>
      <c r="H145" s="267">
        <v>35</v>
      </c>
      <c r="I145" s="268"/>
      <c r="J145" s="264"/>
      <c r="K145" s="264"/>
      <c r="L145" s="269"/>
      <c r="M145" s="270"/>
      <c r="N145" s="271"/>
      <c r="O145" s="271"/>
      <c r="P145" s="271"/>
      <c r="Q145" s="271"/>
      <c r="R145" s="271"/>
      <c r="S145" s="271"/>
      <c r="T145" s="272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3" t="s">
        <v>188</v>
      </c>
      <c r="AU145" s="273" t="s">
        <v>88</v>
      </c>
      <c r="AV145" s="15" t="s">
        <v>118</v>
      </c>
      <c r="AW145" s="15" t="s">
        <v>35</v>
      </c>
      <c r="AX145" s="15" t="s">
        <v>86</v>
      </c>
      <c r="AY145" s="273" t="s">
        <v>119</v>
      </c>
    </row>
    <row r="146" s="2" customFormat="1" ht="24.15" customHeight="1">
      <c r="A146" s="39"/>
      <c r="B146" s="40"/>
      <c r="C146" s="211" t="s">
        <v>157</v>
      </c>
      <c r="D146" s="211" t="s">
        <v>120</v>
      </c>
      <c r="E146" s="212" t="s">
        <v>238</v>
      </c>
      <c r="F146" s="213" t="s">
        <v>239</v>
      </c>
      <c r="G146" s="214" t="s">
        <v>186</v>
      </c>
      <c r="H146" s="215">
        <v>35</v>
      </c>
      <c r="I146" s="216"/>
      <c r="J146" s="217">
        <f>ROUND(I146*H146,2)</f>
        <v>0</v>
      </c>
      <c r="K146" s="213" t="s">
        <v>124</v>
      </c>
      <c r="L146" s="45"/>
      <c r="M146" s="218" t="s">
        <v>1</v>
      </c>
      <c r="N146" s="219" t="s">
        <v>44</v>
      </c>
      <c r="O146" s="92"/>
      <c r="P146" s="220">
        <f>O146*H146</f>
        <v>0</v>
      </c>
      <c r="Q146" s="220">
        <v>0</v>
      </c>
      <c r="R146" s="220">
        <f>Q146*H146</f>
        <v>0</v>
      </c>
      <c r="S146" s="220">
        <v>0</v>
      </c>
      <c r="T146" s="22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22" t="s">
        <v>118</v>
      </c>
      <c r="AT146" s="222" t="s">
        <v>120</v>
      </c>
      <c r="AU146" s="222" t="s">
        <v>88</v>
      </c>
      <c r="AY146" s="18" t="s">
        <v>119</v>
      </c>
      <c r="BE146" s="223">
        <f>IF(N146="základní",J146,0)</f>
        <v>0</v>
      </c>
      <c r="BF146" s="223">
        <f>IF(N146="snížená",J146,0)</f>
        <v>0</v>
      </c>
      <c r="BG146" s="223">
        <f>IF(N146="zákl. přenesená",J146,0)</f>
        <v>0</v>
      </c>
      <c r="BH146" s="223">
        <f>IF(N146="sníž. přenesená",J146,0)</f>
        <v>0</v>
      </c>
      <c r="BI146" s="223">
        <f>IF(N146="nulová",J146,0)</f>
        <v>0</v>
      </c>
      <c r="BJ146" s="18" t="s">
        <v>86</v>
      </c>
      <c r="BK146" s="223">
        <f>ROUND(I146*H146,2)</f>
        <v>0</v>
      </c>
      <c r="BL146" s="18" t="s">
        <v>118</v>
      </c>
      <c r="BM146" s="222" t="s">
        <v>457</v>
      </c>
    </row>
    <row r="147" s="14" customFormat="1">
      <c r="A147" s="14"/>
      <c r="B147" s="252"/>
      <c r="C147" s="253"/>
      <c r="D147" s="224" t="s">
        <v>188</v>
      </c>
      <c r="E147" s="254" t="s">
        <v>1</v>
      </c>
      <c r="F147" s="255" t="s">
        <v>458</v>
      </c>
      <c r="G147" s="253"/>
      <c r="H147" s="256">
        <v>35</v>
      </c>
      <c r="I147" s="257"/>
      <c r="J147" s="253"/>
      <c r="K147" s="253"/>
      <c r="L147" s="258"/>
      <c r="M147" s="259"/>
      <c r="N147" s="260"/>
      <c r="O147" s="260"/>
      <c r="P147" s="260"/>
      <c r="Q147" s="260"/>
      <c r="R147" s="260"/>
      <c r="S147" s="260"/>
      <c r="T147" s="261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2" t="s">
        <v>188</v>
      </c>
      <c r="AU147" s="262" t="s">
        <v>88</v>
      </c>
      <c r="AV147" s="14" t="s">
        <v>88</v>
      </c>
      <c r="AW147" s="14" t="s">
        <v>35</v>
      </c>
      <c r="AX147" s="14" t="s">
        <v>79</v>
      </c>
      <c r="AY147" s="262" t="s">
        <v>119</v>
      </c>
    </row>
    <row r="148" s="15" customFormat="1">
      <c r="A148" s="15"/>
      <c r="B148" s="263"/>
      <c r="C148" s="264"/>
      <c r="D148" s="224" t="s">
        <v>188</v>
      </c>
      <c r="E148" s="265" t="s">
        <v>1</v>
      </c>
      <c r="F148" s="266" t="s">
        <v>191</v>
      </c>
      <c r="G148" s="264"/>
      <c r="H148" s="267">
        <v>35</v>
      </c>
      <c r="I148" s="268"/>
      <c r="J148" s="264"/>
      <c r="K148" s="264"/>
      <c r="L148" s="269"/>
      <c r="M148" s="270"/>
      <c r="N148" s="271"/>
      <c r="O148" s="271"/>
      <c r="P148" s="271"/>
      <c r="Q148" s="271"/>
      <c r="R148" s="271"/>
      <c r="S148" s="271"/>
      <c r="T148" s="272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3" t="s">
        <v>188</v>
      </c>
      <c r="AU148" s="273" t="s">
        <v>88</v>
      </c>
      <c r="AV148" s="15" t="s">
        <v>118</v>
      </c>
      <c r="AW148" s="15" t="s">
        <v>35</v>
      </c>
      <c r="AX148" s="15" t="s">
        <v>86</v>
      </c>
      <c r="AY148" s="273" t="s">
        <v>119</v>
      </c>
    </row>
    <row r="149" s="2" customFormat="1" ht="16.5" customHeight="1">
      <c r="A149" s="39"/>
      <c r="B149" s="40"/>
      <c r="C149" s="274" t="s">
        <v>162</v>
      </c>
      <c r="D149" s="274" t="s">
        <v>243</v>
      </c>
      <c r="E149" s="275" t="s">
        <v>244</v>
      </c>
      <c r="F149" s="276" t="s">
        <v>245</v>
      </c>
      <c r="G149" s="277" t="s">
        <v>246</v>
      </c>
      <c r="H149" s="278">
        <v>1.2250000000000001</v>
      </c>
      <c r="I149" s="279"/>
      <c r="J149" s="280">
        <f>ROUND(I149*H149,2)</f>
        <v>0</v>
      </c>
      <c r="K149" s="276" t="s">
        <v>124</v>
      </c>
      <c r="L149" s="281"/>
      <c r="M149" s="282" t="s">
        <v>1</v>
      </c>
      <c r="N149" s="283" t="s">
        <v>44</v>
      </c>
      <c r="O149" s="92"/>
      <c r="P149" s="220">
        <f>O149*H149</f>
        <v>0</v>
      </c>
      <c r="Q149" s="220">
        <v>0.001</v>
      </c>
      <c r="R149" s="220">
        <f>Q149*H149</f>
        <v>0.0012250000000000002</v>
      </c>
      <c r="S149" s="220">
        <v>0</v>
      </c>
      <c r="T149" s="22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22" t="s">
        <v>157</v>
      </c>
      <c r="AT149" s="222" t="s">
        <v>243</v>
      </c>
      <c r="AU149" s="222" t="s">
        <v>88</v>
      </c>
      <c r="AY149" s="18" t="s">
        <v>119</v>
      </c>
      <c r="BE149" s="223">
        <f>IF(N149="základní",J149,0)</f>
        <v>0</v>
      </c>
      <c r="BF149" s="223">
        <f>IF(N149="snížená",J149,0)</f>
        <v>0</v>
      </c>
      <c r="BG149" s="223">
        <f>IF(N149="zákl. přenesená",J149,0)</f>
        <v>0</v>
      </c>
      <c r="BH149" s="223">
        <f>IF(N149="sníž. přenesená",J149,0)</f>
        <v>0</v>
      </c>
      <c r="BI149" s="223">
        <f>IF(N149="nulová",J149,0)</f>
        <v>0</v>
      </c>
      <c r="BJ149" s="18" t="s">
        <v>86</v>
      </c>
      <c r="BK149" s="223">
        <f>ROUND(I149*H149,2)</f>
        <v>0</v>
      </c>
      <c r="BL149" s="18" t="s">
        <v>118</v>
      </c>
      <c r="BM149" s="222" t="s">
        <v>459</v>
      </c>
    </row>
    <row r="150" s="14" customFormat="1">
      <c r="A150" s="14"/>
      <c r="B150" s="252"/>
      <c r="C150" s="253"/>
      <c r="D150" s="224" t="s">
        <v>188</v>
      </c>
      <c r="E150" s="254" t="s">
        <v>1</v>
      </c>
      <c r="F150" s="255" t="s">
        <v>460</v>
      </c>
      <c r="G150" s="253"/>
      <c r="H150" s="256">
        <v>1.2250000000000001</v>
      </c>
      <c r="I150" s="257"/>
      <c r="J150" s="253"/>
      <c r="K150" s="253"/>
      <c r="L150" s="258"/>
      <c r="M150" s="259"/>
      <c r="N150" s="260"/>
      <c r="O150" s="260"/>
      <c r="P150" s="260"/>
      <c r="Q150" s="260"/>
      <c r="R150" s="260"/>
      <c r="S150" s="260"/>
      <c r="T150" s="26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2" t="s">
        <v>188</v>
      </c>
      <c r="AU150" s="262" t="s">
        <v>88</v>
      </c>
      <c r="AV150" s="14" t="s">
        <v>88</v>
      </c>
      <c r="AW150" s="14" t="s">
        <v>35</v>
      </c>
      <c r="AX150" s="14" t="s">
        <v>79</v>
      </c>
      <c r="AY150" s="262" t="s">
        <v>119</v>
      </c>
    </row>
    <row r="151" s="15" customFormat="1">
      <c r="A151" s="15"/>
      <c r="B151" s="263"/>
      <c r="C151" s="264"/>
      <c r="D151" s="224" t="s">
        <v>188</v>
      </c>
      <c r="E151" s="265" t="s">
        <v>1</v>
      </c>
      <c r="F151" s="266" t="s">
        <v>191</v>
      </c>
      <c r="G151" s="264"/>
      <c r="H151" s="267">
        <v>1.2250000000000001</v>
      </c>
      <c r="I151" s="268"/>
      <c r="J151" s="264"/>
      <c r="K151" s="264"/>
      <c r="L151" s="269"/>
      <c r="M151" s="270"/>
      <c r="N151" s="271"/>
      <c r="O151" s="271"/>
      <c r="P151" s="271"/>
      <c r="Q151" s="271"/>
      <c r="R151" s="271"/>
      <c r="S151" s="271"/>
      <c r="T151" s="27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3" t="s">
        <v>188</v>
      </c>
      <c r="AU151" s="273" t="s">
        <v>88</v>
      </c>
      <c r="AV151" s="15" t="s">
        <v>118</v>
      </c>
      <c r="AW151" s="15" t="s">
        <v>35</v>
      </c>
      <c r="AX151" s="15" t="s">
        <v>86</v>
      </c>
      <c r="AY151" s="273" t="s">
        <v>119</v>
      </c>
    </row>
    <row r="152" s="2" customFormat="1" ht="24.15" customHeight="1">
      <c r="A152" s="39"/>
      <c r="B152" s="40"/>
      <c r="C152" s="211" t="s">
        <v>170</v>
      </c>
      <c r="D152" s="211" t="s">
        <v>120</v>
      </c>
      <c r="E152" s="212" t="s">
        <v>250</v>
      </c>
      <c r="F152" s="213" t="s">
        <v>251</v>
      </c>
      <c r="G152" s="214" t="s">
        <v>186</v>
      </c>
      <c r="H152" s="215">
        <v>200</v>
      </c>
      <c r="I152" s="216"/>
      <c r="J152" s="217">
        <f>ROUND(I152*H152,2)</f>
        <v>0</v>
      </c>
      <c r="K152" s="213" t="s">
        <v>124</v>
      </c>
      <c r="L152" s="45"/>
      <c r="M152" s="218" t="s">
        <v>1</v>
      </c>
      <c r="N152" s="219" t="s">
        <v>44</v>
      </c>
      <c r="O152" s="92"/>
      <c r="P152" s="220">
        <f>O152*H152</f>
        <v>0</v>
      </c>
      <c r="Q152" s="220">
        <v>0</v>
      </c>
      <c r="R152" s="220">
        <f>Q152*H152</f>
        <v>0</v>
      </c>
      <c r="S152" s="220">
        <v>0</v>
      </c>
      <c r="T152" s="22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22" t="s">
        <v>118</v>
      </c>
      <c r="AT152" s="222" t="s">
        <v>120</v>
      </c>
      <c r="AU152" s="222" t="s">
        <v>88</v>
      </c>
      <c r="AY152" s="18" t="s">
        <v>119</v>
      </c>
      <c r="BE152" s="223">
        <f>IF(N152="základní",J152,0)</f>
        <v>0</v>
      </c>
      <c r="BF152" s="223">
        <f>IF(N152="snížená",J152,0)</f>
        <v>0</v>
      </c>
      <c r="BG152" s="223">
        <f>IF(N152="zákl. přenesená",J152,0)</f>
        <v>0</v>
      </c>
      <c r="BH152" s="223">
        <f>IF(N152="sníž. přenesená",J152,0)</f>
        <v>0</v>
      </c>
      <c r="BI152" s="223">
        <f>IF(N152="nulová",J152,0)</f>
        <v>0</v>
      </c>
      <c r="BJ152" s="18" t="s">
        <v>86</v>
      </c>
      <c r="BK152" s="223">
        <f>ROUND(I152*H152,2)</f>
        <v>0</v>
      </c>
      <c r="BL152" s="18" t="s">
        <v>118</v>
      </c>
      <c r="BM152" s="222" t="s">
        <v>461</v>
      </c>
    </row>
    <row r="153" s="14" customFormat="1">
      <c r="A153" s="14"/>
      <c r="B153" s="252"/>
      <c r="C153" s="253"/>
      <c r="D153" s="224" t="s">
        <v>188</v>
      </c>
      <c r="E153" s="254" t="s">
        <v>1</v>
      </c>
      <c r="F153" s="255" t="s">
        <v>462</v>
      </c>
      <c r="G153" s="253"/>
      <c r="H153" s="256">
        <v>200</v>
      </c>
      <c r="I153" s="257"/>
      <c r="J153" s="253"/>
      <c r="K153" s="253"/>
      <c r="L153" s="258"/>
      <c r="M153" s="259"/>
      <c r="N153" s="260"/>
      <c r="O153" s="260"/>
      <c r="P153" s="260"/>
      <c r="Q153" s="260"/>
      <c r="R153" s="260"/>
      <c r="S153" s="260"/>
      <c r="T153" s="26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2" t="s">
        <v>188</v>
      </c>
      <c r="AU153" s="262" t="s">
        <v>88</v>
      </c>
      <c r="AV153" s="14" t="s">
        <v>88</v>
      </c>
      <c r="AW153" s="14" t="s">
        <v>35</v>
      </c>
      <c r="AX153" s="14" t="s">
        <v>79</v>
      </c>
      <c r="AY153" s="262" t="s">
        <v>119</v>
      </c>
    </row>
    <row r="154" s="15" customFormat="1">
      <c r="A154" s="15"/>
      <c r="B154" s="263"/>
      <c r="C154" s="264"/>
      <c r="D154" s="224" t="s">
        <v>188</v>
      </c>
      <c r="E154" s="265" t="s">
        <v>1</v>
      </c>
      <c r="F154" s="266" t="s">
        <v>191</v>
      </c>
      <c r="G154" s="264"/>
      <c r="H154" s="267">
        <v>200</v>
      </c>
      <c r="I154" s="268"/>
      <c r="J154" s="264"/>
      <c r="K154" s="264"/>
      <c r="L154" s="269"/>
      <c r="M154" s="270"/>
      <c r="N154" s="271"/>
      <c r="O154" s="271"/>
      <c r="P154" s="271"/>
      <c r="Q154" s="271"/>
      <c r="R154" s="271"/>
      <c r="S154" s="271"/>
      <c r="T154" s="27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3" t="s">
        <v>188</v>
      </c>
      <c r="AU154" s="273" t="s">
        <v>88</v>
      </c>
      <c r="AV154" s="15" t="s">
        <v>118</v>
      </c>
      <c r="AW154" s="15" t="s">
        <v>35</v>
      </c>
      <c r="AX154" s="15" t="s">
        <v>86</v>
      </c>
      <c r="AY154" s="273" t="s">
        <v>119</v>
      </c>
    </row>
    <row r="155" s="2" customFormat="1" ht="21.75" customHeight="1">
      <c r="A155" s="39"/>
      <c r="B155" s="40"/>
      <c r="C155" s="211" t="s">
        <v>232</v>
      </c>
      <c r="D155" s="211" t="s">
        <v>120</v>
      </c>
      <c r="E155" s="212" t="s">
        <v>255</v>
      </c>
      <c r="F155" s="213" t="s">
        <v>256</v>
      </c>
      <c r="G155" s="214" t="s">
        <v>186</v>
      </c>
      <c r="H155" s="215">
        <v>35</v>
      </c>
      <c r="I155" s="216"/>
      <c r="J155" s="217">
        <f>ROUND(I155*H155,2)</f>
        <v>0</v>
      </c>
      <c r="K155" s="213" t="s">
        <v>124</v>
      </c>
      <c r="L155" s="45"/>
      <c r="M155" s="218" t="s">
        <v>1</v>
      </c>
      <c r="N155" s="219" t="s">
        <v>44</v>
      </c>
      <c r="O155" s="92"/>
      <c r="P155" s="220">
        <f>O155*H155</f>
        <v>0</v>
      </c>
      <c r="Q155" s="220">
        <v>0</v>
      </c>
      <c r="R155" s="220">
        <f>Q155*H155</f>
        <v>0</v>
      </c>
      <c r="S155" s="220">
        <v>0</v>
      </c>
      <c r="T155" s="22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22" t="s">
        <v>118</v>
      </c>
      <c r="AT155" s="222" t="s">
        <v>120</v>
      </c>
      <c r="AU155" s="222" t="s">
        <v>88</v>
      </c>
      <c r="AY155" s="18" t="s">
        <v>119</v>
      </c>
      <c r="BE155" s="223">
        <f>IF(N155="základní",J155,0)</f>
        <v>0</v>
      </c>
      <c r="BF155" s="223">
        <f>IF(N155="snížená",J155,0)</f>
        <v>0</v>
      </c>
      <c r="BG155" s="223">
        <f>IF(N155="zákl. přenesená",J155,0)</f>
        <v>0</v>
      </c>
      <c r="BH155" s="223">
        <f>IF(N155="sníž. přenesená",J155,0)</f>
        <v>0</v>
      </c>
      <c r="BI155" s="223">
        <f>IF(N155="nulová",J155,0)</f>
        <v>0</v>
      </c>
      <c r="BJ155" s="18" t="s">
        <v>86</v>
      </c>
      <c r="BK155" s="223">
        <f>ROUND(I155*H155,2)</f>
        <v>0</v>
      </c>
      <c r="BL155" s="18" t="s">
        <v>118</v>
      </c>
      <c r="BM155" s="222" t="s">
        <v>463</v>
      </c>
    </row>
    <row r="156" s="14" customFormat="1">
      <c r="A156" s="14"/>
      <c r="B156" s="252"/>
      <c r="C156" s="253"/>
      <c r="D156" s="224" t="s">
        <v>188</v>
      </c>
      <c r="E156" s="254" t="s">
        <v>1</v>
      </c>
      <c r="F156" s="255" t="s">
        <v>464</v>
      </c>
      <c r="G156" s="253"/>
      <c r="H156" s="256">
        <v>35</v>
      </c>
      <c r="I156" s="257"/>
      <c r="J156" s="253"/>
      <c r="K156" s="253"/>
      <c r="L156" s="258"/>
      <c r="M156" s="259"/>
      <c r="N156" s="260"/>
      <c r="O156" s="260"/>
      <c r="P156" s="260"/>
      <c r="Q156" s="260"/>
      <c r="R156" s="260"/>
      <c r="S156" s="260"/>
      <c r="T156" s="26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2" t="s">
        <v>188</v>
      </c>
      <c r="AU156" s="262" t="s">
        <v>88</v>
      </c>
      <c r="AV156" s="14" t="s">
        <v>88</v>
      </c>
      <c r="AW156" s="14" t="s">
        <v>35</v>
      </c>
      <c r="AX156" s="14" t="s">
        <v>79</v>
      </c>
      <c r="AY156" s="262" t="s">
        <v>119</v>
      </c>
    </row>
    <row r="157" s="15" customFormat="1">
      <c r="A157" s="15"/>
      <c r="B157" s="263"/>
      <c r="C157" s="264"/>
      <c r="D157" s="224" t="s">
        <v>188</v>
      </c>
      <c r="E157" s="265" t="s">
        <v>1</v>
      </c>
      <c r="F157" s="266" t="s">
        <v>191</v>
      </c>
      <c r="G157" s="264"/>
      <c r="H157" s="267">
        <v>35</v>
      </c>
      <c r="I157" s="268"/>
      <c r="J157" s="264"/>
      <c r="K157" s="264"/>
      <c r="L157" s="269"/>
      <c r="M157" s="270"/>
      <c r="N157" s="271"/>
      <c r="O157" s="271"/>
      <c r="P157" s="271"/>
      <c r="Q157" s="271"/>
      <c r="R157" s="271"/>
      <c r="S157" s="271"/>
      <c r="T157" s="272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3" t="s">
        <v>188</v>
      </c>
      <c r="AU157" s="273" t="s">
        <v>88</v>
      </c>
      <c r="AV157" s="15" t="s">
        <v>118</v>
      </c>
      <c r="AW157" s="15" t="s">
        <v>35</v>
      </c>
      <c r="AX157" s="15" t="s">
        <v>86</v>
      </c>
      <c r="AY157" s="273" t="s">
        <v>119</v>
      </c>
    </row>
    <row r="158" s="2" customFormat="1" ht="21.75" customHeight="1">
      <c r="A158" s="39"/>
      <c r="B158" s="40"/>
      <c r="C158" s="211" t="s">
        <v>237</v>
      </c>
      <c r="D158" s="211" t="s">
        <v>120</v>
      </c>
      <c r="E158" s="212" t="s">
        <v>260</v>
      </c>
      <c r="F158" s="213" t="s">
        <v>261</v>
      </c>
      <c r="G158" s="214" t="s">
        <v>186</v>
      </c>
      <c r="H158" s="215">
        <v>35</v>
      </c>
      <c r="I158" s="216"/>
      <c r="J158" s="217">
        <f>ROUND(I158*H158,2)</f>
        <v>0</v>
      </c>
      <c r="K158" s="213" t="s">
        <v>124</v>
      </c>
      <c r="L158" s="45"/>
      <c r="M158" s="218" t="s">
        <v>1</v>
      </c>
      <c r="N158" s="219" t="s">
        <v>44</v>
      </c>
      <c r="O158" s="92"/>
      <c r="P158" s="220">
        <f>O158*H158</f>
        <v>0</v>
      </c>
      <c r="Q158" s="220">
        <v>0</v>
      </c>
      <c r="R158" s="220">
        <f>Q158*H158</f>
        <v>0</v>
      </c>
      <c r="S158" s="220">
        <v>0</v>
      </c>
      <c r="T158" s="22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22" t="s">
        <v>118</v>
      </c>
      <c r="AT158" s="222" t="s">
        <v>120</v>
      </c>
      <c r="AU158" s="222" t="s">
        <v>88</v>
      </c>
      <c r="AY158" s="18" t="s">
        <v>119</v>
      </c>
      <c r="BE158" s="223">
        <f>IF(N158="základní",J158,0)</f>
        <v>0</v>
      </c>
      <c r="BF158" s="223">
        <f>IF(N158="snížená",J158,0)</f>
        <v>0</v>
      </c>
      <c r="BG158" s="223">
        <f>IF(N158="zákl. přenesená",J158,0)</f>
        <v>0</v>
      </c>
      <c r="BH158" s="223">
        <f>IF(N158="sníž. přenesená",J158,0)</f>
        <v>0</v>
      </c>
      <c r="BI158" s="223">
        <f>IF(N158="nulová",J158,0)</f>
        <v>0</v>
      </c>
      <c r="BJ158" s="18" t="s">
        <v>86</v>
      </c>
      <c r="BK158" s="223">
        <f>ROUND(I158*H158,2)</f>
        <v>0</v>
      </c>
      <c r="BL158" s="18" t="s">
        <v>118</v>
      </c>
      <c r="BM158" s="222" t="s">
        <v>465</v>
      </c>
    </row>
    <row r="159" s="14" customFormat="1">
      <c r="A159" s="14"/>
      <c r="B159" s="252"/>
      <c r="C159" s="253"/>
      <c r="D159" s="224" t="s">
        <v>188</v>
      </c>
      <c r="E159" s="254" t="s">
        <v>1</v>
      </c>
      <c r="F159" s="255" t="s">
        <v>464</v>
      </c>
      <c r="G159" s="253"/>
      <c r="H159" s="256">
        <v>35</v>
      </c>
      <c r="I159" s="257"/>
      <c r="J159" s="253"/>
      <c r="K159" s="253"/>
      <c r="L159" s="258"/>
      <c r="M159" s="259"/>
      <c r="N159" s="260"/>
      <c r="O159" s="260"/>
      <c r="P159" s="260"/>
      <c r="Q159" s="260"/>
      <c r="R159" s="260"/>
      <c r="S159" s="260"/>
      <c r="T159" s="261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2" t="s">
        <v>188</v>
      </c>
      <c r="AU159" s="262" t="s">
        <v>88</v>
      </c>
      <c r="AV159" s="14" t="s">
        <v>88</v>
      </c>
      <c r="AW159" s="14" t="s">
        <v>35</v>
      </c>
      <c r="AX159" s="14" t="s">
        <v>79</v>
      </c>
      <c r="AY159" s="262" t="s">
        <v>119</v>
      </c>
    </row>
    <row r="160" s="15" customFormat="1">
      <c r="A160" s="15"/>
      <c r="B160" s="263"/>
      <c r="C160" s="264"/>
      <c r="D160" s="224" t="s">
        <v>188</v>
      </c>
      <c r="E160" s="265" t="s">
        <v>1</v>
      </c>
      <c r="F160" s="266" t="s">
        <v>191</v>
      </c>
      <c r="G160" s="264"/>
      <c r="H160" s="267">
        <v>35</v>
      </c>
      <c r="I160" s="268"/>
      <c r="J160" s="264"/>
      <c r="K160" s="264"/>
      <c r="L160" s="269"/>
      <c r="M160" s="270"/>
      <c r="N160" s="271"/>
      <c r="O160" s="271"/>
      <c r="P160" s="271"/>
      <c r="Q160" s="271"/>
      <c r="R160" s="271"/>
      <c r="S160" s="271"/>
      <c r="T160" s="27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3" t="s">
        <v>188</v>
      </c>
      <c r="AU160" s="273" t="s">
        <v>88</v>
      </c>
      <c r="AV160" s="15" t="s">
        <v>118</v>
      </c>
      <c r="AW160" s="15" t="s">
        <v>35</v>
      </c>
      <c r="AX160" s="15" t="s">
        <v>86</v>
      </c>
      <c r="AY160" s="273" t="s">
        <v>119</v>
      </c>
    </row>
    <row r="161" s="2" customFormat="1" ht="16.5" customHeight="1">
      <c r="A161" s="39"/>
      <c r="B161" s="40"/>
      <c r="C161" s="211" t="s">
        <v>242</v>
      </c>
      <c r="D161" s="211" t="s">
        <v>120</v>
      </c>
      <c r="E161" s="212" t="s">
        <v>264</v>
      </c>
      <c r="F161" s="213" t="s">
        <v>265</v>
      </c>
      <c r="G161" s="214" t="s">
        <v>186</v>
      </c>
      <c r="H161" s="215">
        <v>35</v>
      </c>
      <c r="I161" s="216"/>
      <c r="J161" s="217">
        <f>ROUND(I161*H161,2)</f>
        <v>0</v>
      </c>
      <c r="K161" s="213" t="s">
        <v>124</v>
      </c>
      <c r="L161" s="45"/>
      <c r="M161" s="218" t="s">
        <v>1</v>
      </c>
      <c r="N161" s="219" t="s">
        <v>44</v>
      </c>
      <c r="O161" s="92"/>
      <c r="P161" s="220">
        <f>O161*H161</f>
        <v>0</v>
      </c>
      <c r="Q161" s="220">
        <v>0</v>
      </c>
      <c r="R161" s="220">
        <f>Q161*H161</f>
        <v>0</v>
      </c>
      <c r="S161" s="220">
        <v>0</v>
      </c>
      <c r="T161" s="22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22" t="s">
        <v>118</v>
      </c>
      <c r="AT161" s="222" t="s">
        <v>120</v>
      </c>
      <c r="AU161" s="222" t="s">
        <v>88</v>
      </c>
      <c r="AY161" s="18" t="s">
        <v>119</v>
      </c>
      <c r="BE161" s="223">
        <f>IF(N161="základní",J161,0)</f>
        <v>0</v>
      </c>
      <c r="BF161" s="223">
        <f>IF(N161="snížená",J161,0)</f>
        <v>0</v>
      </c>
      <c r="BG161" s="223">
        <f>IF(N161="zákl. přenesená",J161,0)</f>
        <v>0</v>
      </c>
      <c r="BH161" s="223">
        <f>IF(N161="sníž. přenesená",J161,0)</f>
        <v>0</v>
      </c>
      <c r="BI161" s="223">
        <f>IF(N161="nulová",J161,0)</f>
        <v>0</v>
      </c>
      <c r="BJ161" s="18" t="s">
        <v>86</v>
      </c>
      <c r="BK161" s="223">
        <f>ROUND(I161*H161,2)</f>
        <v>0</v>
      </c>
      <c r="BL161" s="18" t="s">
        <v>118</v>
      </c>
      <c r="BM161" s="222" t="s">
        <v>466</v>
      </c>
    </row>
    <row r="162" s="14" customFormat="1">
      <c r="A162" s="14"/>
      <c r="B162" s="252"/>
      <c r="C162" s="253"/>
      <c r="D162" s="224" t="s">
        <v>188</v>
      </c>
      <c r="E162" s="254" t="s">
        <v>1</v>
      </c>
      <c r="F162" s="255" t="s">
        <v>464</v>
      </c>
      <c r="G162" s="253"/>
      <c r="H162" s="256">
        <v>35</v>
      </c>
      <c r="I162" s="257"/>
      <c r="J162" s="253"/>
      <c r="K162" s="253"/>
      <c r="L162" s="258"/>
      <c r="M162" s="259"/>
      <c r="N162" s="260"/>
      <c r="O162" s="260"/>
      <c r="P162" s="260"/>
      <c r="Q162" s="260"/>
      <c r="R162" s="260"/>
      <c r="S162" s="260"/>
      <c r="T162" s="261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2" t="s">
        <v>188</v>
      </c>
      <c r="AU162" s="262" t="s">
        <v>88</v>
      </c>
      <c r="AV162" s="14" t="s">
        <v>88</v>
      </c>
      <c r="AW162" s="14" t="s">
        <v>35</v>
      </c>
      <c r="AX162" s="14" t="s">
        <v>79</v>
      </c>
      <c r="AY162" s="262" t="s">
        <v>119</v>
      </c>
    </row>
    <row r="163" s="15" customFormat="1">
      <c r="A163" s="15"/>
      <c r="B163" s="263"/>
      <c r="C163" s="264"/>
      <c r="D163" s="224" t="s">
        <v>188</v>
      </c>
      <c r="E163" s="265" t="s">
        <v>1</v>
      </c>
      <c r="F163" s="266" t="s">
        <v>191</v>
      </c>
      <c r="G163" s="264"/>
      <c r="H163" s="267">
        <v>35</v>
      </c>
      <c r="I163" s="268"/>
      <c r="J163" s="264"/>
      <c r="K163" s="264"/>
      <c r="L163" s="269"/>
      <c r="M163" s="270"/>
      <c r="N163" s="271"/>
      <c r="O163" s="271"/>
      <c r="P163" s="271"/>
      <c r="Q163" s="271"/>
      <c r="R163" s="271"/>
      <c r="S163" s="271"/>
      <c r="T163" s="27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3" t="s">
        <v>188</v>
      </c>
      <c r="AU163" s="273" t="s">
        <v>88</v>
      </c>
      <c r="AV163" s="15" t="s">
        <v>118</v>
      </c>
      <c r="AW163" s="15" t="s">
        <v>35</v>
      </c>
      <c r="AX163" s="15" t="s">
        <v>86</v>
      </c>
      <c r="AY163" s="273" t="s">
        <v>119</v>
      </c>
    </row>
    <row r="164" s="11" customFormat="1" ht="22.8" customHeight="1">
      <c r="A164" s="11"/>
      <c r="B164" s="197"/>
      <c r="C164" s="198"/>
      <c r="D164" s="199" t="s">
        <v>78</v>
      </c>
      <c r="E164" s="240" t="s">
        <v>142</v>
      </c>
      <c r="F164" s="240" t="s">
        <v>267</v>
      </c>
      <c r="G164" s="198"/>
      <c r="H164" s="198"/>
      <c r="I164" s="201"/>
      <c r="J164" s="241">
        <f>BK164</f>
        <v>0</v>
      </c>
      <c r="K164" s="198"/>
      <c r="L164" s="203"/>
      <c r="M164" s="204"/>
      <c r="N164" s="205"/>
      <c r="O164" s="205"/>
      <c r="P164" s="206">
        <f>SUM(P165:P173)</f>
        <v>0</v>
      </c>
      <c r="Q164" s="205"/>
      <c r="R164" s="206">
        <f>SUM(R165:R173)</f>
        <v>150.22800000000001</v>
      </c>
      <c r="S164" s="205"/>
      <c r="T164" s="207">
        <f>SUM(T165:T173)</f>
        <v>0</v>
      </c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R164" s="208" t="s">
        <v>86</v>
      </c>
      <c r="AT164" s="209" t="s">
        <v>78</v>
      </c>
      <c r="AU164" s="209" t="s">
        <v>86</v>
      </c>
      <c r="AY164" s="208" t="s">
        <v>119</v>
      </c>
      <c r="BK164" s="210">
        <f>SUM(BK165:BK173)</f>
        <v>0</v>
      </c>
    </row>
    <row r="165" s="2" customFormat="1" ht="24.15" customHeight="1">
      <c r="A165" s="39"/>
      <c r="B165" s="40"/>
      <c r="C165" s="211" t="s">
        <v>249</v>
      </c>
      <c r="D165" s="211" t="s">
        <v>120</v>
      </c>
      <c r="E165" s="212" t="s">
        <v>269</v>
      </c>
      <c r="F165" s="213" t="s">
        <v>270</v>
      </c>
      <c r="G165" s="214" t="s">
        <v>186</v>
      </c>
      <c r="H165" s="215">
        <v>200</v>
      </c>
      <c r="I165" s="216"/>
      <c r="J165" s="217">
        <f>ROUND(I165*H165,2)</f>
        <v>0</v>
      </c>
      <c r="K165" s="213" t="s">
        <v>124</v>
      </c>
      <c r="L165" s="45"/>
      <c r="M165" s="218" t="s">
        <v>1</v>
      </c>
      <c r="N165" s="219" t="s">
        <v>44</v>
      </c>
      <c r="O165" s="92"/>
      <c r="P165" s="220">
        <f>O165*H165</f>
        <v>0</v>
      </c>
      <c r="Q165" s="220">
        <v>0.46000000000000002</v>
      </c>
      <c r="R165" s="220">
        <f>Q165*H165</f>
        <v>92</v>
      </c>
      <c r="S165" s="220">
        <v>0</v>
      </c>
      <c r="T165" s="22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22" t="s">
        <v>118</v>
      </c>
      <c r="AT165" s="222" t="s">
        <v>120</v>
      </c>
      <c r="AU165" s="222" t="s">
        <v>88</v>
      </c>
      <c r="AY165" s="18" t="s">
        <v>119</v>
      </c>
      <c r="BE165" s="223">
        <f>IF(N165="základní",J165,0)</f>
        <v>0</v>
      </c>
      <c r="BF165" s="223">
        <f>IF(N165="snížená",J165,0)</f>
        <v>0</v>
      </c>
      <c r="BG165" s="223">
        <f>IF(N165="zákl. přenesená",J165,0)</f>
        <v>0</v>
      </c>
      <c r="BH165" s="223">
        <f>IF(N165="sníž. přenesená",J165,0)</f>
        <v>0</v>
      </c>
      <c r="BI165" s="223">
        <f>IF(N165="nulová",J165,0)</f>
        <v>0</v>
      </c>
      <c r="BJ165" s="18" t="s">
        <v>86</v>
      </c>
      <c r="BK165" s="223">
        <f>ROUND(I165*H165,2)</f>
        <v>0</v>
      </c>
      <c r="BL165" s="18" t="s">
        <v>118</v>
      </c>
      <c r="BM165" s="222" t="s">
        <v>467</v>
      </c>
    </row>
    <row r="166" s="14" customFormat="1">
      <c r="A166" s="14"/>
      <c r="B166" s="252"/>
      <c r="C166" s="253"/>
      <c r="D166" s="224" t="s">
        <v>188</v>
      </c>
      <c r="E166" s="254" t="s">
        <v>1</v>
      </c>
      <c r="F166" s="255" t="s">
        <v>468</v>
      </c>
      <c r="G166" s="253"/>
      <c r="H166" s="256">
        <v>200</v>
      </c>
      <c r="I166" s="257"/>
      <c r="J166" s="253"/>
      <c r="K166" s="253"/>
      <c r="L166" s="258"/>
      <c r="M166" s="259"/>
      <c r="N166" s="260"/>
      <c r="O166" s="260"/>
      <c r="P166" s="260"/>
      <c r="Q166" s="260"/>
      <c r="R166" s="260"/>
      <c r="S166" s="260"/>
      <c r="T166" s="261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2" t="s">
        <v>188</v>
      </c>
      <c r="AU166" s="262" t="s">
        <v>88</v>
      </c>
      <c r="AV166" s="14" t="s">
        <v>88</v>
      </c>
      <c r="AW166" s="14" t="s">
        <v>35</v>
      </c>
      <c r="AX166" s="14" t="s">
        <v>79</v>
      </c>
      <c r="AY166" s="262" t="s">
        <v>119</v>
      </c>
    </row>
    <row r="167" s="15" customFormat="1">
      <c r="A167" s="15"/>
      <c r="B167" s="263"/>
      <c r="C167" s="264"/>
      <c r="D167" s="224" t="s">
        <v>188</v>
      </c>
      <c r="E167" s="265" t="s">
        <v>1</v>
      </c>
      <c r="F167" s="266" t="s">
        <v>191</v>
      </c>
      <c r="G167" s="264"/>
      <c r="H167" s="267">
        <v>200</v>
      </c>
      <c r="I167" s="268"/>
      <c r="J167" s="264"/>
      <c r="K167" s="264"/>
      <c r="L167" s="269"/>
      <c r="M167" s="270"/>
      <c r="N167" s="271"/>
      <c r="O167" s="271"/>
      <c r="P167" s="271"/>
      <c r="Q167" s="271"/>
      <c r="R167" s="271"/>
      <c r="S167" s="271"/>
      <c r="T167" s="272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3" t="s">
        <v>188</v>
      </c>
      <c r="AU167" s="273" t="s">
        <v>88</v>
      </c>
      <c r="AV167" s="15" t="s">
        <v>118</v>
      </c>
      <c r="AW167" s="15" t="s">
        <v>35</v>
      </c>
      <c r="AX167" s="15" t="s">
        <v>86</v>
      </c>
      <c r="AY167" s="273" t="s">
        <v>119</v>
      </c>
    </row>
    <row r="168" s="2" customFormat="1" ht="24.15" customHeight="1">
      <c r="A168" s="39"/>
      <c r="B168" s="40"/>
      <c r="C168" s="211" t="s">
        <v>8</v>
      </c>
      <c r="D168" s="211" t="s">
        <v>120</v>
      </c>
      <c r="E168" s="212" t="s">
        <v>293</v>
      </c>
      <c r="F168" s="213" t="s">
        <v>294</v>
      </c>
      <c r="G168" s="214" t="s">
        <v>186</v>
      </c>
      <c r="H168" s="215">
        <v>200</v>
      </c>
      <c r="I168" s="216"/>
      <c r="J168" s="217">
        <f>ROUND(I168*H168,2)</f>
        <v>0</v>
      </c>
      <c r="K168" s="213" t="s">
        <v>124</v>
      </c>
      <c r="L168" s="45"/>
      <c r="M168" s="218" t="s">
        <v>1</v>
      </c>
      <c r="N168" s="219" t="s">
        <v>44</v>
      </c>
      <c r="O168" s="92"/>
      <c r="P168" s="220">
        <f>O168*H168</f>
        <v>0</v>
      </c>
      <c r="Q168" s="220">
        <v>0.11162</v>
      </c>
      <c r="R168" s="220">
        <f>Q168*H168</f>
        <v>22.323999999999998</v>
      </c>
      <c r="S168" s="220">
        <v>0</v>
      </c>
      <c r="T168" s="221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22" t="s">
        <v>118</v>
      </c>
      <c r="AT168" s="222" t="s">
        <v>120</v>
      </c>
      <c r="AU168" s="222" t="s">
        <v>88</v>
      </c>
      <c r="AY168" s="18" t="s">
        <v>119</v>
      </c>
      <c r="BE168" s="223">
        <f>IF(N168="základní",J168,0)</f>
        <v>0</v>
      </c>
      <c r="BF168" s="223">
        <f>IF(N168="snížená",J168,0)</f>
        <v>0</v>
      </c>
      <c r="BG168" s="223">
        <f>IF(N168="zákl. přenesená",J168,0)</f>
        <v>0</v>
      </c>
      <c r="BH168" s="223">
        <f>IF(N168="sníž. přenesená",J168,0)</f>
        <v>0</v>
      </c>
      <c r="BI168" s="223">
        <f>IF(N168="nulová",J168,0)</f>
        <v>0</v>
      </c>
      <c r="BJ168" s="18" t="s">
        <v>86</v>
      </c>
      <c r="BK168" s="223">
        <f>ROUND(I168*H168,2)</f>
        <v>0</v>
      </c>
      <c r="BL168" s="18" t="s">
        <v>118</v>
      </c>
      <c r="BM168" s="222" t="s">
        <v>469</v>
      </c>
    </row>
    <row r="169" s="14" customFormat="1">
      <c r="A169" s="14"/>
      <c r="B169" s="252"/>
      <c r="C169" s="253"/>
      <c r="D169" s="224" t="s">
        <v>188</v>
      </c>
      <c r="E169" s="254" t="s">
        <v>1</v>
      </c>
      <c r="F169" s="255" t="s">
        <v>470</v>
      </c>
      <c r="G169" s="253"/>
      <c r="H169" s="256">
        <v>200</v>
      </c>
      <c r="I169" s="257"/>
      <c r="J169" s="253"/>
      <c r="K169" s="253"/>
      <c r="L169" s="258"/>
      <c r="M169" s="259"/>
      <c r="N169" s="260"/>
      <c r="O169" s="260"/>
      <c r="P169" s="260"/>
      <c r="Q169" s="260"/>
      <c r="R169" s="260"/>
      <c r="S169" s="260"/>
      <c r="T169" s="26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2" t="s">
        <v>188</v>
      </c>
      <c r="AU169" s="262" t="s">
        <v>88</v>
      </c>
      <c r="AV169" s="14" t="s">
        <v>88</v>
      </c>
      <c r="AW169" s="14" t="s">
        <v>35</v>
      </c>
      <c r="AX169" s="14" t="s">
        <v>79</v>
      </c>
      <c r="AY169" s="262" t="s">
        <v>119</v>
      </c>
    </row>
    <row r="170" s="15" customFormat="1">
      <c r="A170" s="15"/>
      <c r="B170" s="263"/>
      <c r="C170" s="264"/>
      <c r="D170" s="224" t="s">
        <v>188</v>
      </c>
      <c r="E170" s="265" t="s">
        <v>1</v>
      </c>
      <c r="F170" s="266" t="s">
        <v>191</v>
      </c>
      <c r="G170" s="264"/>
      <c r="H170" s="267">
        <v>200</v>
      </c>
      <c r="I170" s="268"/>
      <c r="J170" s="264"/>
      <c r="K170" s="264"/>
      <c r="L170" s="269"/>
      <c r="M170" s="270"/>
      <c r="N170" s="271"/>
      <c r="O170" s="271"/>
      <c r="P170" s="271"/>
      <c r="Q170" s="271"/>
      <c r="R170" s="271"/>
      <c r="S170" s="271"/>
      <c r="T170" s="272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3" t="s">
        <v>188</v>
      </c>
      <c r="AU170" s="273" t="s">
        <v>88</v>
      </c>
      <c r="AV170" s="15" t="s">
        <v>118</v>
      </c>
      <c r="AW170" s="15" t="s">
        <v>35</v>
      </c>
      <c r="AX170" s="15" t="s">
        <v>86</v>
      </c>
      <c r="AY170" s="273" t="s">
        <v>119</v>
      </c>
    </row>
    <row r="171" s="2" customFormat="1" ht="21.75" customHeight="1">
      <c r="A171" s="39"/>
      <c r="B171" s="40"/>
      <c r="C171" s="274" t="s">
        <v>259</v>
      </c>
      <c r="D171" s="274" t="s">
        <v>243</v>
      </c>
      <c r="E171" s="275" t="s">
        <v>299</v>
      </c>
      <c r="F171" s="276" t="s">
        <v>300</v>
      </c>
      <c r="G171" s="277" t="s">
        <v>186</v>
      </c>
      <c r="H171" s="278">
        <v>204</v>
      </c>
      <c r="I171" s="279"/>
      <c r="J171" s="280">
        <f>ROUND(I171*H171,2)</f>
        <v>0</v>
      </c>
      <c r="K171" s="276" t="s">
        <v>124</v>
      </c>
      <c r="L171" s="281"/>
      <c r="M171" s="282" t="s">
        <v>1</v>
      </c>
      <c r="N171" s="283" t="s">
        <v>44</v>
      </c>
      <c r="O171" s="92"/>
      <c r="P171" s="220">
        <f>O171*H171</f>
        <v>0</v>
      </c>
      <c r="Q171" s="220">
        <v>0.17599999999999999</v>
      </c>
      <c r="R171" s="220">
        <f>Q171*H171</f>
        <v>35.903999999999996</v>
      </c>
      <c r="S171" s="220">
        <v>0</v>
      </c>
      <c r="T171" s="22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22" t="s">
        <v>157</v>
      </c>
      <c r="AT171" s="222" t="s">
        <v>243</v>
      </c>
      <c r="AU171" s="222" t="s">
        <v>88</v>
      </c>
      <c r="AY171" s="18" t="s">
        <v>119</v>
      </c>
      <c r="BE171" s="223">
        <f>IF(N171="základní",J171,0)</f>
        <v>0</v>
      </c>
      <c r="BF171" s="223">
        <f>IF(N171="snížená",J171,0)</f>
        <v>0</v>
      </c>
      <c r="BG171" s="223">
        <f>IF(N171="zákl. přenesená",J171,0)</f>
        <v>0</v>
      </c>
      <c r="BH171" s="223">
        <f>IF(N171="sníž. přenesená",J171,0)</f>
        <v>0</v>
      </c>
      <c r="BI171" s="223">
        <f>IF(N171="nulová",J171,0)</f>
        <v>0</v>
      </c>
      <c r="BJ171" s="18" t="s">
        <v>86</v>
      </c>
      <c r="BK171" s="223">
        <f>ROUND(I171*H171,2)</f>
        <v>0</v>
      </c>
      <c r="BL171" s="18" t="s">
        <v>118</v>
      </c>
      <c r="BM171" s="222" t="s">
        <v>471</v>
      </c>
    </row>
    <row r="172" s="14" customFormat="1">
      <c r="A172" s="14"/>
      <c r="B172" s="252"/>
      <c r="C172" s="253"/>
      <c r="D172" s="224" t="s">
        <v>188</v>
      </c>
      <c r="E172" s="254" t="s">
        <v>1</v>
      </c>
      <c r="F172" s="255" t="s">
        <v>472</v>
      </c>
      <c r="G172" s="253"/>
      <c r="H172" s="256">
        <v>204</v>
      </c>
      <c r="I172" s="257"/>
      <c r="J172" s="253"/>
      <c r="K172" s="253"/>
      <c r="L172" s="258"/>
      <c r="M172" s="259"/>
      <c r="N172" s="260"/>
      <c r="O172" s="260"/>
      <c r="P172" s="260"/>
      <c r="Q172" s="260"/>
      <c r="R172" s="260"/>
      <c r="S172" s="260"/>
      <c r="T172" s="261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2" t="s">
        <v>188</v>
      </c>
      <c r="AU172" s="262" t="s">
        <v>88</v>
      </c>
      <c r="AV172" s="14" t="s">
        <v>88</v>
      </c>
      <c r="AW172" s="14" t="s">
        <v>35</v>
      </c>
      <c r="AX172" s="14" t="s">
        <v>79</v>
      </c>
      <c r="AY172" s="262" t="s">
        <v>119</v>
      </c>
    </row>
    <row r="173" s="15" customFormat="1">
      <c r="A173" s="15"/>
      <c r="B173" s="263"/>
      <c r="C173" s="264"/>
      <c r="D173" s="224" t="s">
        <v>188</v>
      </c>
      <c r="E173" s="265" t="s">
        <v>1</v>
      </c>
      <c r="F173" s="266" t="s">
        <v>191</v>
      </c>
      <c r="G173" s="264"/>
      <c r="H173" s="267">
        <v>204</v>
      </c>
      <c r="I173" s="268"/>
      <c r="J173" s="264"/>
      <c r="K173" s="264"/>
      <c r="L173" s="269"/>
      <c r="M173" s="270"/>
      <c r="N173" s="271"/>
      <c r="O173" s="271"/>
      <c r="P173" s="271"/>
      <c r="Q173" s="271"/>
      <c r="R173" s="271"/>
      <c r="S173" s="271"/>
      <c r="T173" s="272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3" t="s">
        <v>188</v>
      </c>
      <c r="AU173" s="273" t="s">
        <v>88</v>
      </c>
      <c r="AV173" s="15" t="s">
        <v>118</v>
      </c>
      <c r="AW173" s="15" t="s">
        <v>35</v>
      </c>
      <c r="AX173" s="15" t="s">
        <v>86</v>
      </c>
      <c r="AY173" s="273" t="s">
        <v>119</v>
      </c>
    </row>
    <row r="174" s="11" customFormat="1" ht="22.8" customHeight="1">
      <c r="A174" s="11"/>
      <c r="B174" s="197"/>
      <c r="C174" s="198"/>
      <c r="D174" s="199" t="s">
        <v>78</v>
      </c>
      <c r="E174" s="240" t="s">
        <v>162</v>
      </c>
      <c r="F174" s="240" t="s">
        <v>312</v>
      </c>
      <c r="G174" s="198"/>
      <c r="H174" s="198"/>
      <c r="I174" s="201"/>
      <c r="J174" s="241">
        <f>BK174</f>
        <v>0</v>
      </c>
      <c r="K174" s="198"/>
      <c r="L174" s="203"/>
      <c r="M174" s="204"/>
      <c r="N174" s="205"/>
      <c r="O174" s="205"/>
      <c r="P174" s="206">
        <f>SUM(P175:P180)</f>
        <v>0</v>
      </c>
      <c r="Q174" s="205"/>
      <c r="R174" s="206">
        <f>SUM(R175:R180)</f>
        <v>18.783525000000001</v>
      </c>
      <c r="S174" s="205"/>
      <c r="T174" s="207">
        <f>SUM(T175:T180)</f>
        <v>0</v>
      </c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R174" s="208" t="s">
        <v>86</v>
      </c>
      <c r="AT174" s="209" t="s">
        <v>78</v>
      </c>
      <c r="AU174" s="209" t="s">
        <v>86</v>
      </c>
      <c r="AY174" s="208" t="s">
        <v>119</v>
      </c>
      <c r="BK174" s="210">
        <f>SUM(BK175:BK180)</f>
        <v>0</v>
      </c>
    </row>
    <row r="175" s="2" customFormat="1" ht="37.8" customHeight="1">
      <c r="A175" s="39"/>
      <c r="B175" s="40"/>
      <c r="C175" s="211" t="s">
        <v>263</v>
      </c>
      <c r="D175" s="211" t="s">
        <v>120</v>
      </c>
      <c r="E175" s="212" t="s">
        <v>338</v>
      </c>
      <c r="F175" s="213" t="s">
        <v>339</v>
      </c>
      <c r="G175" s="214" t="s">
        <v>215</v>
      </c>
      <c r="H175" s="215">
        <v>115</v>
      </c>
      <c r="I175" s="216"/>
      <c r="J175" s="217">
        <f>ROUND(I175*H175,2)</f>
        <v>0</v>
      </c>
      <c r="K175" s="213" t="s">
        <v>165</v>
      </c>
      <c r="L175" s="45"/>
      <c r="M175" s="218" t="s">
        <v>1</v>
      </c>
      <c r="N175" s="219" t="s">
        <v>44</v>
      </c>
      <c r="O175" s="92"/>
      <c r="P175" s="220">
        <f>O175*H175</f>
        <v>0</v>
      </c>
      <c r="Q175" s="220">
        <v>0.1295</v>
      </c>
      <c r="R175" s="220">
        <f>Q175*H175</f>
        <v>14.8925</v>
      </c>
      <c r="S175" s="220">
        <v>0</v>
      </c>
      <c r="T175" s="22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22" t="s">
        <v>118</v>
      </c>
      <c r="AT175" s="222" t="s">
        <v>120</v>
      </c>
      <c r="AU175" s="222" t="s">
        <v>88</v>
      </c>
      <c r="AY175" s="18" t="s">
        <v>119</v>
      </c>
      <c r="BE175" s="223">
        <f>IF(N175="základní",J175,0)</f>
        <v>0</v>
      </c>
      <c r="BF175" s="223">
        <f>IF(N175="snížená",J175,0)</f>
        <v>0</v>
      </c>
      <c r="BG175" s="223">
        <f>IF(N175="zákl. přenesená",J175,0)</f>
        <v>0</v>
      </c>
      <c r="BH175" s="223">
        <f>IF(N175="sníž. přenesená",J175,0)</f>
        <v>0</v>
      </c>
      <c r="BI175" s="223">
        <f>IF(N175="nulová",J175,0)</f>
        <v>0</v>
      </c>
      <c r="BJ175" s="18" t="s">
        <v>86</v>
      </c>
      <c r="BK175" s="223">
        <f>ROUND(I175*H175,2)</f>
        <v>0</v>
      </c>
      <c r="BL175" s="18" t="s">
        <v>118</v>
      </c>
      <c r="BM175" s="222" t="s">
        <v>473</v>
      </c>
    </row>
    <row r="176" s="14" customFormat="1">
      <c r="A176" s="14"/>
      <c r="B176" s="252"/>
      <c r="C176" s="253"/>
      <c r="D176" s="224" t="s">
        <v>188</v>
      </c>
      <c r="E176" s="254" t="s">
        <v>1</v>
      </c>
      <c r="F176" s="255" t="s">
        <v>474</v>
      </c>
      <c r="G176" s="253"/>
      <c r="H176" s="256">
        <v>115</v>
      </c>
      <c r="I176" s="257"/>
      <c r="J176" s="253"/>
      <c r="K176" s="253"/>
      <c r="L176" s="258"/>
      <c r="M176" s="259"/>
      <c r="N176" s="260"/>
      <c r="O176" s="260"/>
      <c r="P176" s="260"/>
      <c r="Q176" s="260"/>
      <c r="R176" s="260"/>
      <c r="S176" s="260"/>
      <c r="T176" s="26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2" t="s">
        <v>188</v>
      </c>
      <c r="AU176" s="262" t="s">
        <v>88</v>
      </c>
      <c r="AV176" s="14" t="s">
        <v>88</v>
      </c>
      <c r="AW176" s="14" t="s">
        <v>35</v>
      </c>
      <c r="AX176" s="14" t="s">
        <v>79</v>
      </c>
      <c r="AY176" s="262" t="s">
        <v>119</v>
      </c>
    </row>
    <row r="177" s="15" customFormat="1">
      <c r="A177" s="15"/>
      <c r="B177" s="263"/>
      <c r="C177" s="264"/>
      <c r="D177" s="224" t="s">
        <v>188</v>
      </c>
      <c r="E177" s="265" t="s">
        <v>1</v>
      </c>
      <c r="F177" s="266" t="s">
        <v>191</v>
      </c>
      <c r="G177" s="264"/>
      <c r="H177" s="267">
        <v>115</v>
      </c>
      <c r="I177" s="268"/>
      <c r="J177" s="264"/>
      <c r="K177" s="264"/>
      <c r="L177" s="269"/>
      <c r="M177" s="270"/>
      <c r="N177" s="271"/>
      <c r="O177" s="271"/>
      <c r="P177" s="271"/>
      <c r="Q177" s="271"/>
      <c r="R177" s="271"/>
      <c r="S177" s="271"/>
      <c r="T177" s="27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3" t="s">
        <v>188</v>
      </c>
      <c r="AU177" s="273" t="s">
        <v>88</v>
      </c>
      <c r="AV177" s="15" t="s">
        <v>118</v>
      </c>
      <c r="AW177" s="15" t="s">
        <v>35</v>
      </c>
      <c r="AX177" s="15" t="s">
        <v>86</v>
      </c>
      <c r="AY177" s="273" t="s">
        <v>119</v>
      </c>
    </row>
    <row r="178" s="2" customFormat="1" ht="16.5" customHeight="1">
      <c r="A178" s="39"/>
      <c r="B178" s="40"/>
      <c r="C178" s="274" t="s">
        <v>268</v>
      </c>
      <c r="D178" s="274" t="s">
        <v>243</v>
      </c>
      <c r="E178" s="275" t="s">
        <v>344</v>
      </c>
      <c r="F178" s="276" t="s">
        <v>345</v>
      </c>
      <c r="G178" s="277" t="s">
        <v>215</v>
      </c>
      <c r="H178" s="278">
        <v>116.15000000000001</v>
      </c>
      <c r="I178" s="279"/>
      <c r="J178" s="280">
        <f>ROUND(I178*H178,2)</f>
        <v>0</v>
      </c>
      <c r="K178" s="276" t="s">
        <v>124</v>
      </c>
      <c r="L178" s="281"/>
      <c r="M178" s="282" t="s">
        <v>1</v>
      </c>
      <c r="N178" s="283" t="s">
        <v>44</v>
      </c>
      <c r="O178" s="92"/>
      <c r="P178" s="220">
        <f>O178*H178</f>
        <v>0</v>
      </c>
      <c r="Q178" s="220">
        <v>0.033500000000000002</v>
      </c>
      <c r="R178" s="220">
        <f>Q178*H178</f>
        <v>3.8910250000000004</v>
      </c>
      <c r="S178" s="220">
        <v>0</v>
      </c>
      <c r="T178" s="22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22" t="s">
        <v>157</v>
      </c>
      <c r="AT178" s="222" t="s">
        <v>243</v>
      </c>
      <c r="AU178" s="222" t="s">
        <v>88</v>
      </c>
      <c r="AY178" s="18" t="s">
        <v>119</v>
      </c>
      <c r="BE178" s="223">
        <f>IF(N178="základní",J178,0)</f>
        <v>0</v>
      </c>
      <c r="BF178" s="223">
        <f>IF(N178="snížená",J178,0)</f>
        <v>0</v>
      </c>
      <c r="BG178" s="223">
        <f>IF(N178="zákl. přenesená",J178,0)</f>
        <v>0</v>
      </c>
      <c r="BH178" s="223">
        <f>IF(N178="sníž. přenesená",J178,0)</f>
        <v>0</v>
      </c>
      <c r="BI178" s="223">
        <f>IF(N178="nulová",J178,0)</f>
        <v>0</v>
      </c>
      <c r="BJ178" s="18" t="s">
        <v>86</v>
      </c>
      <c r="BK178" s="223">
        <f>ROUND(I178*H178,2)</f>
        <v>0</v>
      </c>
      <c r="BL178" s="18" t="s">
        <v>118</v>
      </c>
      <c r="BM178" s="222" t="s">
        <v>475</v>
      </c>
    </row>
    <row r="179" s="14" customFormat="1">
      <c r="A179" s="14"/>
      <c r="B179" s="252"/>
      <c r="C179" s="253"/>
      <c r="D179" s="224" t="s">
        <v>188</v>
      </c>
      <c r="E179" s="254" t="s">
        <v>1</v>
      </c>
      <c r="F179" s="255" t="s">
        <v>476</v>
      </c>
      <c r="G179" s="253"/>
      <c r="H179" s="256">
        <v>116.15000000000001</v>
      </c>
      <c r="I179" s="257"/>
      <c r="J179" s="253"/>
      <c r="K179" s="253"/>
      <c r="L179" s="258"/>
      <c r="M179" s="259"/>
      <c r="N179" s="260"/>
      <c r="O179" s="260"/>
      <c r="P179" s="260"/>
      <c r="Q179" s="260"/>
      <c r="R179" s="260"/>
      <c r="S179" s="260"/>
      <c r="T179" s="261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2" t="s">
        <v>188</v>
      </c>
      <c r="AU179" s="262" t="s">
        <v>88</v>
      </c>
      <c r="AV179" s="14" t="s">
        <v>88</v>
      </c>
      <c r="AW179" s="14" t="s">
        <v>35</v>
      </c>
      <c r="AX179" s="14" t="s">
        <v>79</v>
      </c>
      <c r="AY179" s="262" t="s">
        <v>119</v>
      </c>
    </row>
    <row r="180" s="15" customFormat="1">
      <c r="A180" s="15"/>
      <c r="B180" s="263"/>
      <c r="C180" s="264"/>
      <c r="D180" s="224" t="s">
        <v>188</v>
      </c>
      <c r="E180" s="265" t="s">
        <v>1</v>
      </c>
      <c r="F180" s="266" t="s">
        <v>191</v>
      </c>
      <c r="G180" s="264"/>
      <c r="H180" s="267">
        <v>116.15000000000001</v>
      </c>
      <c r="I180" s="268"/>
      <c r="J180" s="264"/>
      <c r="K180" s="264"/>
      <c r="L180" s="269"/>
      <c r="M180" s="270"/>
      <c r="N180" s="271"/>
      <c r="O180" s="271"/>
      <c r="P180" s="271"/>
      <c r="Q180" s="271"/>
      <c r="R180" s="271"/>
      <c r="S180" s="271"/>
      <c r="T180" s="27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3" t="s">
        <v>188</v>
      </c>
      <c r="AU180" s="273" t="s">
        <v>88</v>
      </c>
      <c r="AV180" s="15" t="s">
        <v>118</v>
      </c>
      <c r="AW180" s="15" t="s">
        <v>35</v>
      </c>
      <c r="AX180" s="15" t="s">
        <v>86</v>
      </c>
      <c r="AY180" s="273" t="s">
        <v>119</v>
      </c>
    </row>
    <row r="181" s="11" customFormat="1" ht="22.8" customHeight="1">
      <c r="A181" s="11"/>
      <c r="B181" s="197"/>
      <c r="C181" s="198"/>
      <c r="D181" s="199" t="s">
        <v>78</v>
      </c>
      <c r="E181" s="240" t="s">
        <v>359</v>
      </c>
      <c r="F181" s="240" t="s">
        <v>360</v>
      </c>
      <c r="G181" s="198"/>
      <c r="H181" s="198"/>
      <c r="I181" s="201"/>
      <c r="J181" s="241">
        <f>BK181</f>
        <v>0</v>
      </c>
      <c r="K181" s="198"/>
      <c r="L181" s="203"/>
      <c r="M181" s="204"/>
      <c r="N181" s="205"/>
      <c r="O181" s="205"/>
      <c r="P181" s="206">
        <f>SUM(P182:P207)</f>
        <v>0</v>
      </c>
      <c r="Q181" s="205"/>
      <c r="R181" s="206">
        <f>SUM(R182:R207)</f>
        <v>0</v>
      </c>
      <c r="S181" s="205"/>
      <c r="T181" s="207">
        <f>SUM(T182:T207)</f>
        <v>0</v>
      </c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R181" s="208" t="s">
        <v>86</v>
      </c>
      <c r="AT181" s="209" t="s">
        <v>78</v>
      </c>
      <c r="AU181" s="209" t="s">
        <v>86</v>
      </c>
      <c r="AY181" s="208" t="s">
        <v>119</v>
      </c>
      <c r="BK181" s="210">
        <f>SUM(BK182:BK207)</f>
        <v>0</v>
      </c>
    </row>
    <row r="182" s="2" customFormat="1" ht="21.75" customHeight="1">
      <c r="A182" s="39"/>
      <c r="B182" s="40"/>
      <c r="C182" s="211" t="s">
        <v>273</v>
      </c>
      <c r="D182" s="211" t="s">
        <v>120</v>
      </c>
      <c r="E182" s="212" t="s">
        <v>362</v>
      </c>
      <c r="F182" s="213" t="s">
        <v>363</v>
      </c>
      <c r="G182" s="214" t="s">
        <v>364</v>
      </c>
      <c r="H182" s="215">
        <v>58</v>
      </c>
      <c r="I182" s="216"/>
      <c r="J182" s="217">
        <f>ROUND(I182*H182,2)</f>
        <v>0</v>
      </c>
      <c r="K182" s="213" t="s">
        <v>124</v>
      </c>
      <c r="L182" s="45"/>
      <c r="M182" s="218" t="s">
        <v>1</v>
      </c>
      <c r="N182" s="219" t="s">
        <v>44</v>
      </c>
      <c r="O182" s="92"/>
      <c r="P182" s="220">
        <f>O182*H182</f>
        <v>0</v>
      </c>
      <c r="Q182" s="220">
        <v>0</v>
      </c>
      <c r="R182" s="220">
        <f>Q182*H182</f>
        <v>0</v>
      </c>
      <c r="S182" s="220">
        <v>0</v>
      </c>
      <c r="T182" s="22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22" t="s">
        <v>118</v>
      </c>
      <c r="AT182" s="222" t="s">
        <v>120</v>
      </c>
      <c r="AU182" s="222" t="s">
        <v>88</v>
      </c>
      <c r="AY182" s="18" t="s">
        <v>119</v>
      </c>
      <c r="BE182" s="223">
        <f>IF(N182="základní",J182,0)</f>
        <v>0</v>
      </c>
      <c r="BF182" s="223">
        <f>IF(N182="snížená",J182,0)</f>
        <v>0</v>
      </c>
      <c r="BG182" s="223">
        <f>IF(N182="zákl. přenesená",J182,0)</f>
        <v>0</v>
      </c>
      <c r="BH182" s="223">
        <f>IF(N182="sníž. přenesená",J182,0)</f>
        <v>0</v>
      </c>
      <c r="BI182" s="223">
        <f>IF(N182="nulová",J182,0)</f>
        <v>0</v>
      </c>
      <c r="BJ182" s="18" t="s">
        <v>86</v>
      </c>
      <c r="BK182" s="223">
        <f>ROUND(I182*H182,2)</f>
        <v>0</v>
      </c>
      <c r="BL182" s="18" t="s">
        <v>118</v>
      </c>
      <c r="BM182" s="222" t="s">
        <v>477</v>
      </c>
    </row>
    <row r="183" s="14" customFormat="1">
      <c r="A183" s="14"/>
      <c r="B183" s="252"/>
      <c r="C183" s="253"/>
      <c r="D183" s="224" t="s">
        <v>188</v>
      </c>
      <c r="E183" s="254" t="s">
        <v>1</v>
      </c>
      <c r="F183" s="255" t="s">
        <v>478</v>
      </c>
      <c r="G183" s="253"/>
      <c r="H183" s="256">
        <v>58</v>
      </c>
      <c r="I183" s="257"/>
      <c r="J183" s="253"/>
      <c r="K183" s="253"/>
      <c r="L183" s="258"/>
      <c r="M183" s="259"/>
      <c r="N183" s="260"/>
      <c r="O183" s="260"/>
      <c r="P183" s="260"/>
      <c r="Q183" s="260"/>
      <c r="R183" s="260"/>
      <c r="S183" s="260"/>
      <c r="T183" s="26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2" t="s">
        <v>188</v>
      </c>
      <c r="AU183" s="262" t="s">
        <v>88</v>
      </c>
      <c r="AV183" s="14" t="s">
        <v>88</v>
      </c>
      <c r="AW183" s="14" t="s">
        <v>35</v>
      </c>
      <c r="AX183" s="14" t="s">
        <v>79</v>
      </c>
      <c r="AY183" s="262" t="s">
        <v>119</v>
      </c>
    </row>
    <row r="184" s="15" customFormat="1">
      <c r="A184" s="15"/>
      <c r="B184" s="263"/>
      <c r="C184" s="264"/>
      <c r="D184" s="224" t="s">
        <v>188</v>
      </c>
      <c r="E184" s="265" t="s">
        <v>1</v>
      </c>
      <c r="F184" s="266" t="s">
        <v>191</v>
      </c>
      <c r="G184" s="264"/>
      <c r="H184" s="267">
        <v>58</v>
      </c>
      <c r="I184" s="268"/>
      <c r="J184" s="264"/>
      <c r="K184" s="264"/>
      <c r="L184" s="269"/>
      <c r="M184" s="270"/>
      <c r="N184" s="271"/>
      <c r="O184" s="271"/>
      <c r="P184" s="271"/>
      <c r="Q184" s="271"/>
      <c r="R184" s="271"/>
      <c r="S184" s="271"/>
      <c r="T184" s="272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3" t="s">
        <v>188</v>
      </c>
      <c r="AU184" s="273" t="s">
        <v>88</v>
      </c>
      <c r="AV184" s="15" t="s">
        <v>118</v>
      </c>
      <c r="AW184" s="15" t="s">
        <v>35</v>
      </c>
      <c r="AX184" s="15" t="s">
        <v>86</v>
      </c>
      <c r="AY184" s="273" t="s">
        <v>119</v>
      </c>
    </row>
    <row r="185" s="2" customFormat="1" ht="24.15" customHeight="1">
      <c r="A185" s="39"/>
      <c r="B185" s="40"/>
      <c r="C185" s="211" t="s">
        <v>278</v>
      </c>
      <c r="D185" s="211" t="s">
        <v>120</v>
      </c>
      <c r="E185" s="212" t="s">
        <v>369</v>
      </c>
      <c r="F185" s="213" t="s">
        <v>370</v>
      </c>
      <c r="G185" s="214" t="s">
        <v>364</v>
      </c>
      <c r="H185" s="215">
        <v>812</v>
      </c>
      <c r="I185" s="216"/>
      <c r="J185" s="217">
        <f>ROUND(I185*H185,2)</f>
        <v>0</v>
      </c>
      <c r="K185" s="213" t="s">
        <v>124</v>
      </c>
      <c r="L185" s="45"/>
      <c r="M185" s="218" t="s">
        <v>1</v>
      </c>
      <c r="N185" s="219" t="s">
        <v>44</v>
      </c>
      <c r="O185" s="92"/>
      <c r="P185" s="220">
        <f>O185*H185</f>
        <v>0</v>
      </c>
      <c r="Q185" s="220">
        <v>0</v>
      </c>
      <c r="R185" s="220">
        <f>Q185*H185</f>
        <v>0</v>
      </c>
      <c r="S185" s="220">
        <v>0</v>
      </c>
      <c r="T185" s="22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22" t="s">
        <v>118</v>
      </c>
      <c r="AT185" s="222" t="s">
        <v>120</v>
      </c>
      <c r="AU185" s="222" t="s">
        <v>88</v>
      </c>
      <c r="AY185" s="18" t="s">
        <v>119</v>
      </c>
      <c r="BE185" s="223">
        <f>IF(N185="základní",J185,0)</f>
        <v>0</v>
      </c>
      <c r="BF185" s="223">
        <f>IF(N185="snížená",J185,0)</f>
        <v>0</v>
      </c>
      <c r="BG185" s="223">
        <f>IF(N185="zákl. přenesená",J185,0)</f>
        <v>0</v>
      </c>
      <c r="BH185" s="223">
        <f>IF(N185="sníž. přenesená",J185,0)</f>
        <v>0</v>
      </c>
      <c r="BI185" s="223">
        <f>IF(N185="nulová",J185,0)</f>
        <v>0</v>
      </c>
      <c r="BJ185" s="18" t="s">
        <v>86</v>
      </c>
      <c r="BK185" s="223">
        <f>ROUND(I185*H185,2)</f>
        <v>0</v>
      </c>
      <c r="BL185" s="18" t="s">
        <v>118</v>
      </c>
      <c r="BM185" s="222" t="s">
        <v>479</v>
      </c>
    </row>
    <row r="186" s="13" customFormat="1">
      <c r="A186" s="13"/>
      <c r="B186" s="242"/>
      <c r="C186" s="243"/>
      <c r="D186" s="224" t="s">
        <v>188</v>
      </c>
      <c r="E186" s="244" t="s">
        <v>1</v>
      </c>
      <c r="F186" s="245" t="s">
        <v>372</v>
      </c>
      <c r="G186" s="243"/>
      <c r="H186" s="244" t="s">
        <v>1</v>
      </c>
      <c r="I186" s="246"/>
      <c r="J186" s="243"/>
      <c r="K186" s="243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188</v>
      </c>
      <c r="AU186" s="251" t="s">
        <v>88</v>
      </c>
      <c r="AV186" s="13" t="s">
        <v>86</v>
      </c>
      <c r="AW186" s="13" t="s">
        <v>35</v>
      </c>
      <c r="AX186" s="13" t="s">
        <v>79</v>
      </c>
      <c r="AY186" s="251" t="s">
        <v>119</v>
      </c>
    </row>
    <row r="187" s="14" customFormat="1">
      <c r="A187" s="14"/>
      <c r="B187" s="252"/>
      <c r="C187" s="253"/>
      <c r="D187" s="224" t="s">
        <v>188</v>
      </c>
      <c r="E187" s="254" t="s">
        <v>1</v>
      </c>
      <c r="F187" s="255" t="s">
        <v>480</v>
      </c>
      <c r="G187" s="253"/>
      <c r="H187" s="256">
        <v>812</v>
      </c>
      <c r="I187" s="257"/>
      <c r="J187" s="253"/>
      <c r="K187" s="253"/>
      <c r="L187" s="258"/>
      <c r="M187" s="259"/>
      <c r="N187" s="260"/>
      <c r="O187" s="260"/>
      <c r="P187" s="260"/>
      <c r="Q187" s="260"/>
      <c r="R187" s="260"/>
      <c r="S187" s="260"/>
      <c r="T187" s="261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2" t="s">
        <v>188</v>
      </c>
      <c r="AU187" s="262" t="s">
        <v>88</v>
      </c>
      <c r="AV187" s="14" t="s">
        <v>88</v>
      </c>
      <c r="AW187" s="14" t="s">
        <v>35</v>
      </c>
      <c r="AX187" s="14" t="s">
        <v>79</v>
      </c>
      <c r="AY187" s="262" t="s">
        <v>119</v>
      </c>
    </row>
    <row r="188" s="15" customFormat="1">
      <c r="A188" s="15"/>
      <c r="B188" s="263"/>
      <c r="C188" s="264"/>
      <c r="D188" s="224" t="s">
        <v>188</v>
      </c>
      <c r="E188" s="265" t="s">
        <v>1</v>
      </c>
      <c r="F188" s="266" t="s">
        <v>191</v>
      </c>
      <c r="G188" s="264"/>
      <c r="H188" s="267">
        <v>812</v>
      </c>
      <c r="I188" s="268"/>
      <c r="J188" s="264"/>
      <c r="K188" s="264"/>
      <c r="L188" s="269"/>
      <c r="M188" s="270"/>
      <c r="N188" s="271"/>
      <c r="O188" s="271"/>
      <c r="P188" s="271"/>
      <c r="Q188" s="271"/>
      <c r="R188" s="271"/>
      <c r="S188" s="271"/>
      <c r="T188" s="272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3" t="s">
        <v>188</v>
      </c>
      <c r="AU188" s="273" t="s">
        <v>88</v>
      </c>
      <c r="AV188" s="15" t="s">
        <v>118</v>
      </c>
      <c r="AW188" s="15" t="s">
        <v>35</v>
      </c>
      <c r="AX188" s="15" t="s">
        <v>86</v>
      </c>
      <c r="AY188" s="273" t="s">
        <v>119</v>
      </c>
    </row>
    <row r="189" s="2" customFormat="1" ht="21.75" customHeight="1">
      <c r="A189" s="39"/>
      <c r="B189" s="40"/>
      <c r="C189" s="211" t="s">
        <v>7</v>
      </c>
      <c r="D189" s="211" t="s">
        <v>120</v>
      </c>
      <c r="E189" s="212" t="s">
        <v>376</v>
      </c>
      <c r="F189" s="213" t="s">
        <v>377</v>
      </c>
      <c r="G189" s="214" t="s">
        <v>364</v>
      </c>
      <c r="H189" s="215">
        <v>72.840000000000003</v>
      </c>
      <c r="I189" s="216"/>
      <c r="J189" s="217">
        <f>ROUND(I189*H189,2)</f>
        <v>0</v>
      </c>
      <c r="K189" s="213" t="s">
        <v>124</v>
      </c>
      <c r="L189" s="45"/>
      <c r="M189" s="218" t="s">
        <v>1</v>
      </c>
      <c r="N189" s="219" t="s">
        <v>44</v>
      </c>
      <c r="O189" s="92"/>
      <c r="P189" s="220">
        <f>O189*H189</f>
        <v>0</v>
      </c>
      <c r="Q189" s="220">
        <v>0</v>
      </c>
      <c r="R189" s="220">
        <f>Q189*H189</f>
        <v>0</v>
      </c>
      <c r="S189" s="220">
        <v>0</v>
      </c>
      <c r="T189" s="22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22" t="s">
        <v>118</v>
      </c>
      <c r="AT189" s="222" t="s">
        <v>120</v>
      </c>
      <c r="AU189" s="222" t="s">
        <v>88</v>
      </c>
      <c r="AY189" s="18" t="s">
        <v>119</v>
      </c>
      <c r="BE189" s="223">
        <f>IF(N189="základní",J189,0)</f>
        <v>0</v>
      </c>
      <c r="BF189" s="223">
        <f>IF(N189="snížená",J189,0)</f>
        <v>0</v>
      </c>
      <c r="BG189" s="223">
        <f>IF(N189="zákl. přenesená",J189,0)</f>
        <v>0</v>
      </c>
      <c r="BH189" s="223">
        <f>IF(N189="sníž. přenesená",J189,0)</f>
        <v>0</v>
      </c>
      <c r="BI189" s="223">
        <f>IF(N189="nulová",J189,0)</f>
        <v>0</v>
      </c>
      <c r="BJ189" s="18" t="s">
        <v>86</v>
      </c>
      <c r="BK189" s="223">
        <f>ROUND(I189*H189,2)</f>
        <v>0</v>
      </c>
      <c r="BL189" s="18" t="s">
        <v>118</v>
      </c>
      <c r="BM189" s="222" t="s">
        <v>481</v>
      </c>
    </row>
    <row r="190" s="14" customFormat="1">
      <c r="A190" s="14"/>
      <c r="B190" s="252"/>
      <c r="C190" s="253"/>
      <c r="D190" s="224" t="s">
        <v>188</v>
      </c>
      <c r="E190" s="254" t="s">
        <v>1</v>
      </c>
      <c r="F190" s="255" t="s">
        <v>482</v>
      </c>
      <c r="G190" s="253"/>
      <c r="H190" s="256">
        <v>7.8399999999999999</v>
      </c>
      <c r="I190" s="257"/>
      <c r="J190" s="253"/>
      <c r="K190" s="253"/>
      <c r="L190" s="258"/>
      <c r="M190" s="259"/>
      <c r="N190" s="260"/>
      <c r="O190" s="260"/>
      <c r="P190" s="260"/>
      <c r="Q190" s="260"/>
      <c r="R190" s="260"/>
      <c r="S190" s="260"/>
      <c r="T190" s="26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2" t="s">
        <v>188</v>
      </c>
      <c r="AU190" s="262" t="s">
        <v>88</v>
      </c>
      <c r="AV190" s="14" t="s">
        <v>88</v>
      </c>
      <c r="AW190" s="14" t="s">
        <v>35</v>
      </c>
      <c r="AX190" s="14" t="s">
        <v>79</v>
      </c>
      <c r="AY190" s="262" t="s">
        <v>119</v>
      </c>
    </row>
    <row r="191" s="14" customFormat="1">
      <c r="A191" s="14"/>
      <c r="B191" s="252"/>
      <c r="C191" s="253"/>
      <c r="D191" s="224" t="s">
        <v>188</v>
      </c>
      <c r="E191" s="254" t="s">
        <v>1</v>
      </c>
      <c r="F191" s="255" t="s">
        <v>483</v>
      </c>
      <c r="G191" s="253"/>
      <c r="H191" s="256">
        <v>65</v>
      </c>
      <c r="I191" s="257"/>
      <c r="J191" s="253"/>
      <c r="K191" s="253"/>
      <c r="L191" s="258"/>
      <c r="M191" s="259"/>
      <c r="N191" s="260"/>
      <c r="O191" s="260"/>
      <c r="P191" s="260"/>
      <c r="Q191" s="260"/>
      <c r="R191" s="260"/>
      <c r="S191" s="260"/>
      <c r="T191" s="261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2" t="s">
        <v>188</v>
      </c>
      <c r="AU191" s="262" t="s">
        <v>88</v>
      </c>
      <c r="AV191" s="14" t="s">
        <v>88</v>
      </c>
      <c r="AW191" s="14" t="s">
        <v>35</v>
      </c>
      <c r="AX191" s="14" t="s">
        <v>79</v>
      </c>
      <c r="AY191" s="262" t="s">
        <v>119</v>
      </c>
    </row>
    <row r="192" s="15" customFormat="1">
      <c r="A192" s="15"/>
      <c r="B192" s="263"/>
      <c r="C192" s="264"/>
      <c r="D192" s="224" t="s">
        <v>188</v>
      </c>
      <c r="E192" s="265" t="s">
        <v>1</v>
      </c>
      <c r="F192" s="266" t="s">
        <v>191</v>
      </c>
      <c r="G192" s="264"/>
      <c r="H192" s="267">
        <v>72.840000000000003</v>
      </c>
      <c r="I192" s="268"/>
      <c r="J192" s="264"/>
      <c r="K192" s="264"/>
      <c r="L192" s="269"/>
      <c r="M192" s="270"/>
      <c r="N192" s="271"/>
      <c r="O192" s="271"/>
      <c r="P192" s="271"/>
      <c r="Q192" s="271"/>
      <c r="R192" s="271"/>
      <c r="S192" s="271"/>
      <c r="T192" s="272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73" t="s">
        <v>188</v>
      </c>
      <c r="AU192" s="273" t="s">
        <v>88</v>
      </c>
      <c r="AV192" s="15" t="s">
        <v>118</v>
      </c>
      <c r="AW192" s="15" t="s">
        <v>35</v>
      </c>
      <c r="AX192" s="15" t="s">
        <v>86</v>
      </c>
      <c r="AY192" s="273" t="s">
        <v>119</v>
      </c>
    </row>
    <row r="193" s="2" customFormat="1" ht="24.15" customHeight="1">
      <c r="A193" s="39"/>
      <c r="B193" s="40"/>
      <c r="C193" s="211" t="s">
        <v>287</v>
      </c>
      <c r="D193" s="211" t="s">
        <v>120</v>
      </c>
      <c r="E193" s="212" t="s">
        <v>385</v>
      </c>
      <c r="F193" s="213" t="s">
        <v>386</v>
      </c>
      <c r="G193" s="214" t="s">
        <v>364</v>
      </c>
      <c r="H193" s="215">
        <v>1176.56</v>
      </c>
      <c r="I193" s="216"/>
      <c r="J193" s="217">
        <f>ROUND(I193*H193,2)</f>
        <v>0</v>
      </c>
      <c r="K193" s="213" t="s">
        <v>124</v>
      </c>
      <c r="L193" s="45"/>
      <c r="M193" s="218" t="s">
        <v>1</v>
      </c>
      <c r="N193" s="219" t="s">
        <v>44</v>
      </c>
      <c r="O193" s="92"/>
      <c r="P193" s="220">
        <f>O193*H193</f>
        <v>0</v>
      </c>
      <c r="Q193" s="220">
        <v>0</v>
      </c>
      <c r="R193" s="220">
        <f>Q193*H193</f>
        <v>0</v>
      </c>
      <c r="S193" s="220">
        <v>0</v>
      </c>
      <c r="T193" s="22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22" t="s">
        <v>118</v>
      </c>
      <c r="AT193" s="222" t="s">
        <v>120</v>
      </c>
      <c r="AU193" s="222" t="s">
        <v>88</v>
      </c>
      <c r="AY193" s="18" t="s">
        <v>119</v>
      </c>
      <c r="BE193" s="223">
        <f>IF(N193="základní",J193,0)</f>
        <v>0</v>
      </c>
      <c r="BF193" s="223">
        <f>IF(N193="snížená",J193,0)</f>
        <v>0</v>
      </c>
      <c r="BG193" s="223">
        <f>IF(N193="zákl. přenesená",J193,0)</f>
        <v>0</v>
      </c>
      <c r="BH193" s="223">
        <f>IF(N193="sníž. přenesená",J193,0)</f>
        <v>0</v>
      </c>
      <c r="BI193" s="223">
        <f>IF(N193="nulová",J193,0)</f>
        <v>0</v>
      </c>
      <c r="BJ193" s="18" t="s">
        <v>86</v>
      </c>
      <c r="BK193" s="223">
        <f>ROUND(I193*H193,2)</f>
        <v>0</v>
      </c>
      <c r="BL193" s="18" t="s">
        <v>118</v>
      </c>
      <c r="BM193" s="222" t="s">
        <v>484</v>
      </c>
    </row>
    <row r="194" s="13" customFormat="1">
      <c r="A194" s="13"/>
      <c r="B194" s="242"/>
      <c r="C194" s="243"/>
      <c r="D194" s="224" t="s">
        <v>188</v>
      </c>
      <c r="E194" s="244" t="s">
        <v>1</v>
      </c>
      <c r="F194" s="245" t="s">
        <v>372</v>
      </c>
      <c r="G194" s="243"/>
      <c r="H194" s="244" t="s">
        <v>1</v>
      </c>
      <c r="I194" s="246"/>
      <c r="J194" s="243"/>
      <c r="K194" s="243"/>
      <c r="L194" s="247"/>
      <c r="M194" s="248"/>
      <c r="N194" s="249"/>
      <c r="O194" s="249"/>
      <c r="P194" s="249"/>
      <c r="Q194" s="249"/>
      <c r="R194" s="249"/>
      <c r="S194" s="249"/>
      <c r="T194" s="25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1" t="s">
        <v>188</v>
      </c>
      <c r="AU194" s="251" t="s">
        <v>88</v>
      </c>
      <c r="AV194" s="13" t="s">
        <v>86</v>
      </c>
      <c r="AW194" s="13" t="s">
        <v>35</v>
      </c>
      <c r="AX194" s="13" t="s">
        <v>79</v>
      </c>
      <c r="AY194" s="251" t="s">
        <v>119</v>
      </c>
    </row>
    <row r="195" s="14" customFormat="1">
      <c r="A195" s="14"/>
      <c r="B195" s="252"/>
      <c r="C195" s="253"/>
      <c r="D195" s="224" t="s">
        <v>188</v>
      </c>
      <c r="E195" s="254" t="s">
        <v>1</v>
      </c>
      <c r="F195" s="255" t="s">
        <v>485</v>
      </c>
      <c r="G195" s="253"/>
      <c r="H195" s="256">
        <v>910</v>
      </c>
      <c r="I195" s="257"/>
      <c r="J195" s="253"/>
      <c r="K195" s="253"/>
      <c r="L195" s="258"/>
      <c r="M195" s="259"/>
      <c r="N195" s="260"/>
      <c r="O195" s="260"/>
      <c r="P195" s="260"/>
      <c r="Q195" s="260"/>
      <c r="R195" s="260"/>
      <c r="S195" s="260"/>
      <c r="T195" s="26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2" t="s">
        <v>188</v>
      </c>
      <c r="AU195" s="262" t="s">
        <v>88</v>
      </c>
      <c r="AV195" s="14" t="s">
        <v>88</v>
      </c>
      <c r="AW195" s="14" t="s">
        <v>35</v>
      </c>
      <c r="AX195" s="14" t="s">
        <v>79</v>
      </c>
      <c r="AY195" s="262" t="s">
        <v>119</v>
      </c>
    </row>
    <row r="196" s="13" customFormat="1">
      <c r="A196" s="13"/>
      <c r="B196" s="242"/>
      <c r="C196" s="243"/>
      <c r="D196" s="224" t="s">
        <v>188</v>
      </c>
      <c r="E196" s="244" t="s">
        <v>1</v>
      </c>
      <c r="F196" s="245" t="s">
        <v>391</v>
      </c>
      <c r="G196" s="243"/>
      <c r="H196" s="244" t="s">
        <v>1</v>
      </c>
      <c r="I196" s="246"/>
      <c r="J196" s="243"/>
      <c r="K196" s="243"/>
      <c r="L196" s="247"/>
      <c r="M196" s="248"/>
      <c r="N196" s="249"/>
      <c r="O196" s="249"/>
      <c r="P196" s="249"/>
      <c r="Q196" s="249"/>
      <c r="R196" s="249"/>
      <c r="S196" s="249"/>
      <c r="T196" s="25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1" t="s">
        <v>188</v>
      </c>
      <c r="AU196" s="251" t="s">
        <v>88</v>
      </c>
      <c r="AV196" s="13" t="s">
        <v>86</v>
      </c>
      <c r="AW196" s="13" t="s">
        <v>35</v>
      </c>
      <c r="AX196" s="13" t="s">
        <v>79</v>
      </c>
      <c r="AY196" s="251" t="s">
        <v>119</v>
      </c>
    </row>
    <row r="197" s="14" customFormat="1">
      <c r="A197" s="14"/>
      <c r="B197" s="252"/>
      <c r="C197" s="253"/>
      <c r="D197" s="224" t="s">
        <v>188</v>
      </c>
      <c r="E197" s="254" t="s">
        <v>1</v>
      </c>
      <c r="F197" s="255" t="s">
        <v>486</v>
      </c>
      <c r="G197" s="253"/>
      <c r="H197" s="256">
        <v>266.56</v>
      </c>
      <c r="I197" s="257"/>
      <c r="J197" s="253"/>
      <c r="K197" s="253"/>
      <c r="L197" s="258"/>
      <c r="M197" s="259"/>
      <c r="N197" s="260"/>
      <c r="O197" s="260"/>
      <c r="P197" s="260"/>
      <c r="Q197" s="260"/>
      <c r="R197" s="260"/>
      <c r="S197" s="260"/>
      <c r="T197" s="26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2" t="s">
        <v>188</v>
      </c>
      <c r="AU197" s="262" t="s">
        <v>88</v>
      </c>
      <c r="AV197" s="14" t="s">
        <v>88</v>
      </c>
      <c r="AW197" s="14" t="s">
        <v>35</v>
      </c>
      <c r="AX197" s="14" t="s">
        <v>79</v>
      </c>
      <c r="AY197" s="262" t="s">
        <v>119</v>
      </c>
    </row>
    <row r="198" s="15" customFormat="1">
      <c r="A198" s="15"/>
      <c r="B198" s="263"/>
      <c r="C198" s="264"/>
      <c r="D198" s="224" t="s">
        <v>188</v>
      </c>
      <c r="E198" s="265" t="s">
        <v>1</v>
      </c>
      <c r="F198" s="266" t="s">
        <v>191</v>
      </c>
      <c r="G198" s="264"/>
      <c r="H198" s="267">
        <v>1176.56</v>
      </c>
      <c r="I198" s="268"/>
      <c r="J198" s="264"/>
      <c r="K198" s="264"/>
      <c r="L198" s="269"/>
      <c r="M198" s="270"/>
      <c r="N198" s="271"/>
      <c r="O198" s="271"/>
      <c r="P198" s="271"/>
      <c r="Q198" s="271"/>
      <c r="R198" s="271"/>
      <c r="S198" s="271"/>
      <c r="T198" s="27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73" t="s">
        <v>188</v>
      </c>
      <c r="AU198" s="273" t="s">
        <v>88</v>
      </c>
      <c r="AV198" s="15" t="s">
        <v>118</v>
      </c>
      <c r="AW198" s="15" t="s">
        <v>35</v>
      </c>
      <c r="AX198" s="15" t="s">
        <v>86</v>
      </c>
      <c r="AY198" s="273" t="s">
        <v>119</v>
      </c>
    </row>
    <row r="199" s="2" customFormat="1" ht="37.8" customHeight="1">
      <c r="A199" s="39"/>
      <c r="B199" s="40"/>
      <c r="C199" s="211" t="s">
        <v>292</v>
      </c>
      <c r="D199" s="211" t="s">
        <v>120</v>
      </c>
      <c r="E199" s="212" t="s">
        <v>406</v>
      </c>
      <c r="F199" s="213" t="s">
        <v>407</v>
      </c>
      <c r="G199" s="214" t="s">
        <v>364</v>
      </c>
      <c r="H199" s="215">
        <v>65</v>
      </c>
      <c r="I199" s="216"/>
      <c r="J199" s="217">
        <f>ROUND(I199*H199,2)</f>
        <v>0</v>
      </c>
      <c r="K199" s="213" t="s">
        <v>124</v>
      </c>
      <c r="L199" s="45"/>
      <c r="M199" s="218" t="s">
        <v>1</v>
      </c>
      <c r="N199" s="219" t="s">
        <v>44</v>
      </c>
      <c r="O199" s="92"/>
      <c r="P199" s="220">
        <f>O199*H199</f>
        <v>0</v>
      </c>
      <c r="Q199" s="220">
        <v>0</v>
      </c>
      <c r="R199" s="220">
        <f>Q199*H199</f>
        <v>0</v>
      </c>
      <c r="S199" s="220">
        <v>0</v>
      </c>
      <c r="T199" s="22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22" t="s">
        <v>118</v>
      </c>
      <c r="AT199" s="222" t="s">
        <v>120</v>
      </c>
      <c r="AU199" s="222" t="s">
        <v>88</v>
      </c>
      <c r="AY199" s="18" t="s">
        <v>119</v>
      </c>
      <c r="BE199" s="223">
        <f>IF(N199="základní",J199,0)</f>
        <v>0</v>
      </c>
      <c r="BF199" s="223">
        <f>IF(N199="snížená",J199,0)</f>
        <v>0</v>
      </c>
      <c r="BG199" s="223">
        <f>IF(N199="zákl. přenesená",J199,0)</f>
        <v>0</v>
      </c>
      <c r="BH199" s="223">
        <f>IF(N199="sníž. přenesená",J199,0)</f>
        <v>0</v>
      </c>
      <c r="BI199" s="223">
        <f>IF(N199="nulová",J199,0)</f>
        <v>0</v>
      </c>
      <c r="BJ199" s="18" t="s">
        <v>86</v>
      </c>
      <c r="BK199" s="223">
        <f>ROUND(I199*H199,2)</f>
        <v>0</v>
      </c>
      <c r="BL199" s="18" t="s">
        <v>118</v>
      </c>
      <c r="BM199" s="222" t="s">
        <v>487</v>
      </c>
    </row>
    <row r="200" s="14" customFormat="1">
      <c r="A200" s="14"/>
      <c r="B200" s="252"/>
      <c r="C200" s="253"/>
      <c r="D200" s="224" t="s">
        <v>188</v>
      </c>
      <c r="E200" s="254" t="s">
        <v>1</v>
      </c>
      <c r="F200" s="255" t="s">
        <v>488</v>
      </c>
      <c r="G200" s="253"/>
      <c r="H200" s="256">
        <v>65</v>
      </c>
      <c r="I200" s="257"/>
      <c r="J200" s="253"/>
      <c r="K200" s="253"/>
      <c r="L200" s="258"/>
      <c r="M200" s="259"/>
      <c r="N200" s="260"/>
      <c r="O200" s="260"/>
      <c r="P200" s="260"/>
      <c r="Q200" s="260"/>
      <c r="R200" s="260"/>
      <c r="S200" s="260"/>
      <c r="T200" s="26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2" t="s">
        <v>188</v>
      </c>
      <c r="AU200" s="262" t="s">
        <v>88</v>
      </c>
      <c r="AV200" s="14" t="s">
        <v>88</v>
      </c>
      <c r="AW200" s="14" t="s">
        <v>35</v>
      </c>
      <c r="AX200" s="14" t="s">
        <v>79</v>
      </c>
      <c r="AY200" s="262" t="s">
        <v>119</v>
      </c>
    </row>
    <row r="201" s="15" customFormat="1">
      <c r="A201" s="15"/>
      <c r="B201" s="263"/>
      <c r="C201" s="264"/>
      <c r="D201" s="224" t="s">
        <v>188</v>
      </c>
      <c r="E201" s="265" t="s">
        <v>1</v>
      </c>
      <c r="F201" s="266" t="s">
        <v>191</v>
      </c>
      <c r="G201" s="264"/>
      <c r="H201" s="267">
        <v>65</v>
      </c>
      <c r="I201" s="268"/>
      <c r="J201" s="264"/>
      <c r="K201" s="264"/>
      <c r="L201" s="269"/>
      <c r="M201" s="270"/>
      <c r="N201" s="271"/>
      <c r="O201" s="271"/>
      <c r="P201" s="271"/>
      <c r="Q201" s="271"/>
      <c r="R201" s="271"/>
      <c r="S201" s="271"/>
      <c r="T201" s="272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73" t="s">
        <v>188</v>
      </c>
      <c r="AU201" s="273" t="s">
        <v>88</v>
      </c>
      <c r="AV201" s="15" t="s">
        <v>118</v>
      </c>
      <c r="AW201" s="15" t="s">
        <v>35</v>
      </c>
      <c r="AX201" s="15" t="s">
        <v>86</v>
      </c>
      <c r="AY201" s="273" t="s">
        <v>119</v>
      </c>
    </row>
    <row r="202" s="2" customFormat="1" ht="44.25" customHeight="1">
      <c r="A202" s="39"/>
      <c r="B202" s="40"/>
      <c r="C202" s="211" t="s">
        <v>298</v>
      </c>
      <c r="D202" s="211" t="s">
        <v>120</v>
      </c>
      <c r="E202" s="212" t="s">
        <v>413</v>
      </c>
      <c r="F202" s="213" t="s">
        <v>414</v>
      </c>
      <c r="G202" s="214" t="s">
        <v>364</v>
      </c>
      <c r="H202" s="215">
        <v>58</v>
      </c>
      <c r="I202" s="216"/>
      <c r="J202" s="217">
        <f>ROUND(I202*H202,2)</f>
        <v>0</v>
      </c>
      <c r="K202" s="213" t="s">
        <v>124</v>
      </c>
      <c r="L202" s="45"/>
      <c r="M202" s="218" t="s">
        <v>1</v>
      </c>
      <c r="N202" s="219" t="s">
        <v>44</v>
      </c>
      <c r="O202" s="92"/>
      <c r="P202" s="220">
        <f>O202*H202</f>
        <v>0</v>
      </c>
      <c r="Q202" s="220">
        <v>0</v>
      </c>
      <c r="R202" s="220">
        <f>Q202*H202</f>
        <v>0</v>
      </c>
      <c r="S202" s="220">
        <v>0</v>
      </c>
      <c r="T202" s="22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22" t="s">
        <v>118</v>
      </c>
      <c r="AT202" s="222" t="s">
        <v>120</v>
      </c>
      <c r="AU202" s="222" t="s">
        <v>88</v>
      </c>
      <c r="AY202" s="18" t="s">
        <v>119</v>
      </c>
      <c r="BE202" s="223">
        <f>IF(N202="základní",J202,0)</f>
        <v>0</v>
      </c>
      <c r="BF202" s="223">
        <f>IF(N202="snížená",J202,0)</f>
        <v>0</v>
      </c>
      <c r="BG202" s="223">
        <f>IF(N202="zákl. přenesená",J202,0)</f>
        <v>0</v>
      </c>
      <c r="BH202" s="223">
        <f>IF(N202="sníž. přenesená",J202,0)</f>
        <v>0</v>
      </c>
      <c r="BI202" s="223">
        <f>IF(N202="nulová",J202,0)</f>
        <v>0</v>
      </c>
      <c r="BJ202" s="18" t="s">
        <v>86</v>
      </c>
      <c r="BK202" s="223">
        <f>ROUND(I202*H202,2)</f>
        <v>0</v>
      </c>
      <c r="BL202" s="18" t="s">
        <v>118</v>
      </c>
      <c r="BM202" s="222" t="s">
        <v>489</v>
      </c>
    </row>
    <row r="203" s="14" customFormat="1">
      <c r="A203" s="14"/>
      <c r="B203" s="252"/>
      <c r="C203" s="253"/>
      <c r="D203" s="224" t="s">
        <v>188</v>
      </c>
      <c r="E203" s="254" t="s">
        <v>1</v>
      </c>
      <c r="F203" s="255" t="s">
        <v>490</v>
      </c>
      <c r="G203" s="253"/>
      <c r="H203" s="256">
        <v>58</v>
      </c>
      <c r="I203" s="257"/>
      <c r="J203" s="253"/>
      <c r="K203" s="253"/>
      <c r="L203" s="258"/>
      <c r="M203" s="259"/>
      <c r="N203" s="260"/>
      <c r="O203" s="260"/>
      <c r="P203" s="260"/>
      <c r="Q203" s="260"/>
      <c r="R203" s="260"/>
      <c r="S203" s="260"/>
      <c r="T203" s="261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2" t="s">
        <v>188</v>
      </c>
      <c r="AU203" s="262" t="s">
        <v>88</v>
      </c>
      <c r="AV203" s="14" t="s">
        <v>88</v>
      </c>
      <c r="AW203" s="14" t="s">
        <v>35</v>
      </c>
      <c r="AX203" s="14" t="s">
        <v>79</v>
      </c>
      <c r="AY203" s="262" t="s">
        <v>119</v>
      </c>
    </row>
    <row r="204" s="15" customFormat="1">
      <c r="A204" s="15"/>
      <c r="B204" s="263"/>
      <c r="C204" s="264"/>
      <c r="D204" s="224" t="s">
        <v>188</v>
      </c>
      <c r="E204" s="265" t="s">
        <v>1</v>
      </c>
      <c r="F204" s="266" t="s">
        <v>418</v>
      </c>
      <c r="G204" s="264"/>
      <c r="H204" s="267">
        <v>58</v>
      </c>
      <c r="I204" s="268"/>
      <c r="J204" s="264"/>
      <c r="K204" s="264"/>
      <c r="L204" s="269"/>
      <c r="M204" s="270"/>
      <c r="N204" s="271"/>
      <c r="O204" s="271"/>
      <c r="P204" s="271"/>
      <c r="Q204" s="271"/>
      <c r="R204" s="271"/>
      <c r="S204" s="271"/>
      <c r="T204" s="27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73" t="s">
        <v>188</v>
      </c>
      <c r="AU204" s="273" t="s">
        <v>88</v>
      </c>
      <c r="AV204" s="15" t="s">
        <v>118</v>
      </c>
      <c r="AW204" s="15" t="s">
        <v>35</v>
      </c>
      <c r="AX204" s="15" t="s">
        <v>86</v>
      </c>
      <c r="AY204" s="273" t="s">
        <v>119</v>
      </c>
    </row>
    <row r="205" s="2" customFormat="1" ht="16.5" customHeight="1">
      <c r="A205" s="39"/>
      <c r="B205" s="40"/>
      <c r="C205" s="211" t="s">
        <v>303</v>
      </c>
      <c r="D205" s="211" t="s">
        <v>120</v>
      </c>
      <c r="E205" s="212" t="s">
        <v>426</v>
      </c>
      <c r="F205" s="213" t="s">
        <v>427</v>
      </c>
      <c r="G205" s="214" t="s">
        <v>364</v>
      </c>
      <c r="H205" s="215">
        <v>7.8399999999999999</v>
      </c>
      <c r="I205" s="216"/>
      <c r="J205" s="217">
        <f>ROUND(I205*H205,2)</f>
        <v>0</v>
      </c>
      <c r="K205" s="213" t="s">
        <v>165</v>
      </c>
      <c r="L205" s="45"/>
      <c r="M205" s="218" t="s">
        <v>1</v>
      </c>
      <c r="N205" s="219" t="s">
        <v>44</v>
      </c>
      <c r="O205" s="92"/>
      <c r="P205" s="220">
        <f>O205*H205</f>
        <v>0</v>
      </c>
      <c r="Q205" s="220">
        <v>0</v>
      </c>
      <c r="R205" s="220">
        <f>Q205*H205</f>
        <v>0</v>
      </c>
      <c r="S205" s="220">
        <v>0</v>
      </c>
      <c r="T205" s="22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22" t="s">
        <v>118</v>
      </c>
      <c r="AT205" s="222" t="s">
        <v>120</v>
      </c>
      <c r="AU205" s="222" t="s">
        <v>88</v>
      </c>
      <c r="AY205" s="18" t="s">
        <v>119</v>
      </c>
      <c r="BE205" s="223">
        <f>IF(N205="základní",J205,0)</f>
        <v>0</v>
      </c>
      <c r="BF205" s="223">
        <f>IF(N205="snížená",J205,0)</f>
        <v>0</v>
      </c>
      <c r="BG205" s="223">
        <f>IF(N205="zákl. přenesená",J205,0)</f>
        <v>0</v>
      </c>
      <c r="BH205" s="223">
        <f>IF(N205="sníž. přenesená",J205,0)</f>
        <v>0</v>
      </c>
      <c r="BI205" s="223">
        <f>IF(N205="nulová",J205,0)</f>
        <v>0</v>
      </c>
      <c r="BJ205" s="18" t="s">
        <v>86</v>
      </c>
      <c r="BK205" s="223">
        <f>ROUND(I205*H205,2)</f>
        <v>0</v>
      </c>
      <c r="BL205" s="18" t="s">
        <v>118</v>
      </c>
      <c r="BM205" s="222" t="s">
        <v>491</v>
      </c>
    </row>
    <row r="206" s="14" customFormat="1">
      <c r="A206" s="14"/>
      <c r="B206" s="252"/>
      <c r="C206" s="253"/>
      <c r="D206" s="224" t="s">
        <v>188</v>
      </c>
      <c r="E206" s="254" t="s">
        <v>1</v>
      </c>
      <c r="F206" s="255" t="s">
        <v>492</v>
      </c>
      <c r="G206" s="253"/>
      <c r="H206" s="256">
        <v>7.8399999999999999</v>
      </c>
      <c r="I206" s="257"/>
      <c r="J206" s="253"/>
      <c r="K206" s="253"/>
      <c r="L206" s="258"/>
      <c r="M206" s="259"/>
      <c r="N206" s="260"/>
      <c r="O206" s="260"/>
      <c r="P206" s="260"/>
      <c r="Q206" s="260"/>
      <c r="R206" s="260"/>
      <c r="S206" s="260"/>
      <c r="T206" s="26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2" t="s">
        <v>188</v>
      </c>
      <c r="AU206" s="262" t="s">
        <v>88</v>
      </c>
      <c r="AV206" s="14" t="s">
        <v>88</v>
      </c>
      <c r="AW206" s="14" t="s">
        <v>35</v>
      </c>
      <c r="AX206" s="14" t="s">
        <v>79</v>
      </c>
      <c r="AY206" s="262" t="s">
        <v>119</v>
      </c>
    </row>
    <row r="207" s="15" customFormat="1">
      <c r="A207" s="15"/>
      <c r="B207" s="263"/>
      <c r="C207" s="264"/>
      <c r="D207" s="224" t="s">
        <v>188</v>
      </c>
      <c r="E207" s="265" t="s">
        <v>1</v>
      </c>
      <c r="F207" s="266" t="s">
        <v>191</v>
      </c>
      <c r="G207" s="264"/>
      <c r="H207" s="267">
        <v>7.8399999999999999</v>
      </c>
      <c r="I207" s="268"/>
      <c r="J207" s="264"/>
      <c r="K207" s="264"/>
      <c r="L207" s="269"/>
      <c r="M207" s="270"/>
      <c r="N207" s="271"/>
      <c r="O207" s="271"/>
      <c r="P207" s="271"/>
      <c r="Q207" s="271"/>
      <c r="R207" s="271"/>
      <c r="S207" s="271"/>
      <c r="T207" s="27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3" t="s">
        <v>188</v>
      </c>
      <c r="AU207" s="273" t="s">
        <v>88</v>
      </c>
      <c r="AV207" s="15" t="s">
        <v>118</v>
      </c>
      <c r="AW207" s="15" t="s">
        <v>35</v>
      </c>
      <c r="AX207" s="15" t="s">
        <v>86</v>
      </c>
      <c r="AY207" s="273" t="s">
        <v>119</v>
      </c>
    </row>
    <row r="208" s="11" customFormat="1" ht="22.8" customHeight="1">
      <c r="A208" s="11"/>
      <c r="B208" s="197"/>
      <c r="C208" s="198"/>
      <c r="D208" s="199" t="s">
        <v>78</v>
      </c>
      <c r="E208" s="240" t="s">
        <v>430</v>
      </c>
      <c r="F208" s="240" t="s">
        <v>431</v>
      </c>
      <c r="G208" s="198"/>
      <c r="H208" s="198"/>
      <c r="I208" s="201"/>
      <c r="J208" s="241">
        <f>BK208</f>
        <v>0</v>
      </c>
      <c r="K208" s="198"/>
      <c r="L208" s="203"/>
      <c r="M208" s="204"/>
      <c r="N208" s="205"/>
      <c r="O208" s="205"/>
      <c r="P208" s="206">
        <f>P209</f>
        <v>0</v>
      </c>
      <c r="Q208" s="205"/>
      <c r="R208" s="206">
        <f>R209</f>
        <v>0</v>
      </c>
      <c r="S208" s="205"/>
      <c r="T208" s="207">
        <f>T209</f>
        <v>0</v>
      </c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R208" s="208" t="s">
        <v>86</v>
      </c>
      <c r="AT208" s="209" t="s">
        <v>78</v>
      </c>
      <c r="AU208" s="209" t="s">
        <v>86</v>
      </c>
      <c r="AY208" s="208" t="s">
        <v>119</v>
      </c>
      <c r="BK208" s="210">
        <f>BK209</f>
        <v>0</v>
      </c>
    </row>
    <row r="209" s="2" customFormat="1" ht="24.15" customHeight="1">
      <c r="A209" s="39"/>
      <c r="B209" s="40"/>
      <c r="C209" s="211" t="s">
        <v>308</v>
      </c>
      <c r="D209" s="211" t="s">
        <v>120</v>
      </c>
      <c r="E209" s="212" t="s">
        <v>433</v>
      </c>
      <c r="F209" s="213" t="s">
        <v>434</v>
      </c>
      <c r="G209" s="214" t="s">
        <v>364</v>
      </c>
      <c r="H209" s="215">
        <v>169.01300000000001</v>
      </c>
      <c r="I209" s="216"/>
      <c r="J209" s="217">
        <f>ROUND(I209*H209,2)</f>
        <v>0</v>
      </c>
      <c r="K209" s="213" t="s">
        <v>124</v>
      </c>
      <c r="L209" s="45"/>
      <c r="M209" s="229" t="s">
        <v>1</v>
      </c>
      <c r="N209" s="230" t="s">
        <v>44</v>
      </c>
      <c r="O209" s="231"/>
      <c r="P209" s="232">
        <f>O209*H209</f>
        <v>0</v>
      </c>
      <c r="Q209" s="232">
        <v>0</v>
      </c>
      <c r="R209" s="232">
        <f>Q209*H209</f>
        <v>0</v>
      </c>
      <c r="S209" s="232">
        <v>0</v>
      </c>
      <c r="T209" s="233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22" t="s">
        <v>118</v>
      </c>
      <c r="AT209" s="222" t="s">
        <v>120</v>
      </c>
      <c r="AU209" s="222" t="s">
        <v>88</v>
      </c>
      <c r="AY209" s="18" t="s">
        <v>119</v>
      </c>
      <c r="BE209" s="223">
        <f>IF(N209="základní",J209,0)</f>
        <v>0</v>
      </c>
      <c r="BF209" s="223">
        <f>IF(N209="snížená",J209,0)</f>
        <v>0</v>
      </c>
      <c r="BG209" s="223">
        <f>IF(N209="zákl. přenesená",J209,0)</f>
        <v>0</v>
      </c>
      <c r="BH209" s="223">
        <f>IF(N209="sníž. přenesená",J209,0)</f>
        <v>0</v>
      </c>
      <c r="BI209" s="223">
        <f>IF(N209="nulová",J209,0)</f>
        <v>0</v>
      </c>
      <c r="BJ209" s="18" t="s">
        <v>86</v>
      </c>
      <c r="BK209" s="223">
        <f>ROUND(I209*H209,2)</f>
        <v>0</v>
      </c>
      <c r="BL209" s="18" t="s">
        <v>118</v>
      </c>
      <c r="BM209" s="222" t="s">
        <v>493</v>
      </c>
    </row>
    <row r="210" s="2" customFormat="1" ht="6.96" customHeight="1">
      <c r="A210" s="39"/>
      <c r="B210" s="67"/>
      <c r="C210" s="68"/>
      <c r="D210" s="68"/>
      <c r="E210" s="68"/>
      <c r="F210" s="68"/>
      <c r="G210" s="68"/>
      <c r="H210" s="68"/>
      <c r="I210" s="68"/>
      <c r="J210" s="68"/>
      <c r="K210" s="68"/>
      <c r="L210" s="45"/>
      <c r="M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</row>
  </sheetData>
  <sheetProtection sheet="1" autoFilter="0" formatColumns="0" formatRows="0" objects="1" scenarios="1" spinCount="100000" saltValue="YFvAEX/ltDd6L1f8GElTe3dLL6mbYZqGsN7obxVZRPu2i0lSU+By7niBC4BWlbTuyzphDG0XNTGJV1RyCeOdEQ==" hashValue="X9dK/yTB59RbTkR70ClP5TCMjFAD/r+JTjwkqbgnGhuK6vn6dT8d2RYzb1fccnKp1Xk5cT+w22ZBDLgiHN99JA==" algorithmName="SHA-512" password="DD9F"/>
  <autoFilter ref="C121:K209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LAPTOP-PTG2KFLL\Miloš Drábek</dc:creator>
  <cp:lastModifiedBy>LAPTOP-PTG2KFLL\Miloš Drábek</cp:lastModifiedBy>
  <dcterms:created xsi:type="dcterms:W3CDTF">2023-08-08T14:41:28Z</dcterms:created>
  <dcterms:modified xsi:type="dcterms:W3CDTF">2023-08-08T14:41:35Z</dcterms:modified>
</cp:coreProperties>
</file>